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N:\LUKA-ČOV+OTÍN RDS\podklady\2025-01-20-stavba - rozpočet\"/>
    </mc:Choice>
  </mc:AlternateContent>
  <xr:revisionPtr revIDLastSave="0" documentId="13_ncr:1_{327DE44D-0E21-4780-BDC8-B0C0BB421A74}" xr6:coauthVersionLast="47" xr6:coauthVersionMax="47" xr10:uidLastSave="{00000000-0000-0000-0000-000000000000}"/>
  <bookViews>
    <workbookView xWindow="-120" yWindow="-120" windowWidth="29040" windowHeight="17520" tabRatio="889" xr2:uid="{9B4F0BE0-9A48-45B1-86AE-DEF128E63F13}"/>
  </bookViews>
  <sheets>
    <sheet name="Stavba" sheetId="15" r:id="rId1"/>
    <sheet name="SO 101 DSO 101.1" sheetId="1" r:id="rId2"/>
    <sheet name="SO 101 DSO 101.2" sheetId="2" r:id="rId3"/>
    <sheet name="SO 101 DSO 101.3" sheetId="3" r:id="rId4"/>
    <sheet name="SO 101 DSO 101.4" sheetId="4" r:id="rId5"/>
    <sheet name="SO 101 DSO 101.5" sheetId="5" r:id="rId6"/>
    <sheet name="SO 102 DSO 102.1" sheetId="6" r:id="rId7"/>
    <sheet name="SO 102 DSO 102.2" sheetId="7" r:id="rId8"/>
    <sheet name="SO 103 DSO 103.1" sheetId="8" r:id="rId9"/>
    <sheet name="SO 103 DSO 103.2" sheetId="9" r:id="rId10"/>
    <sheet name="SO 104 DSO 104.1" sheetId="10" r:id="rId11"/>
    <sheet name="SO 104 DSO 104.2" sheetId="12" r:id="rId12"/>
    <sheet name="SO 104 DSO 104.3" sheetId="11" r:id="rId13"/>
  </sheets>
  <definedNames>
    <definedName name="CelkemDPHVypocet" localSheetId="0">Stavba!$H$55</definedName>
    <definedName name="CenaCelkem">Stavba!$G$29</definedName>
    <definedName name="CenaCelkemBezDPH">Stavba!$G$28</definedName>
    <definedName name="CenaCelkemVypocet" localSheetId="0">Stavba!$I$55</definedName>
    <definedName name="cisloobjektu">Stavba!$D$3</definedName>
    <definedName name="CisloRozpoctu">#REF!</definedName>
    <definedName name="CisloStavby" localSheetId="0">Stavba!$D$2</definedName>
    <definedName name="cislostavby">#REF!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 localSheetId="6">#REF!</definedName>
    <definedName name="DPHZakl" localSheetId="7">#REF!</definedName>
    <definedName name="DPHZakl" localSheetId="8">#REF!</definedName>
    <definedName name="DPHZakl" localSheetId="9">#REF!</definedName>
    <definedName name="DPHZakl">#REF!</definedName>
    <definedName name="dpsc" localSheetId="0">Stavba!$D$13</definedName>
    <definedName name="IČO" localSheetId="0">Stavba!$I$11</definedName>
    <definedName name="Mena" localSheetId="6">#REF!</definedName>
    <definedName name="Mena" localSheetId="7">#REF!</definedName>
    <definedName name="Mena" localSheetId="8">#REF!</definedName>
    <definedName name="Mena" localSheetId="9">#REF!</definedName>
    <definedName name="Mena">#REF!</definedName>
    <definedName name="MistoStavby">Stavba!$D$4</definedName>
    <definedName name="nazevobjektu">Stavba!$E$3</definedName>
    <definedName name="NazevRozpoctu">#REF!</definedName>
    <definedName name="NazevStavby" localSheetId="0">Stavba!$E$2</definedName>
    <definedName name="nazevstavby">#REF!</definedName>
    <definedName name="NazevStavebnihoRozpoctu">Stavba!$E$4</definedName>
    <definedName name="_xlnm.Print_Titles" localSheetId="1">'SO 101 DSO 101.1'!$1:$7</definedName>
    <definedName name="_xlnm.Print_Titles" localSheetId="2">'SO 101 DSO 101.2'!$1:$7</definedName>
    <definedName name="_xlnm.Print_Titles" localSheetId="3">'SO 101 DSO 101.3'!$1:$7</definedName>
    <definedName name="_xlnm.Print_Titles" localSheetId="4">'SO 101 DSO 101.4'!$1:$7</definedName>
    <definedName name="_xlnm.Print_Titles" localSheetId="5">'SO 101 DSO 101.5'!$1:$7</definedName>
    <definedName name="_xlnm.Print_Titles" localSheetId="6">'SO 102 DSO 102.1'!$1:$7</definedName>
    <definedName name="_xlnm.Print_Titles" localSheetId="7">'SO 102 DSO 102.2'!$1:$7</definedName>
    <definedName name="_xlnm.Print_Titles" localSheetId="8">'SO 103 DSO 103.1'!$1:$7</definedName>
    <definedName name="_xlnm.Print_Titles" localSheetId="9">'SO 103 DSO 103.2'!$1:$7</definedName>
    <definedName name="_xlnm.Print_Titles" localSheetId="10">'SO 104 DSO 104.1'!$1:$7</definedName>
    <definedName name="_xlnm.Print_Titles" localSheetId="11">'SO 104 DSO 104.2'!$1:$7</definedName>
    <definedName name="_xlnm.Print_Titles" localSheetId="12">'SO 104 DSO 104.3'!$1:$7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1">'SO 101 DSO 101.1'!$A$1:$G$124</definedName>
    <definedName name="_xlnm.Print_Area" localSheetId="2">'SO 101 DSO 101.2'!$A$1:$G$121</definedName>
    <definedName name="_xlnm.Print_Area" localSheetId="3">'SO 101 DSO 101.3'!$A$1:$G$112</definedName>
    <definedName name="_xlnm.Print_Area" localSheetId="4">'SO 101 DSO 101.4'!$A$1:$G$104</definedName>
    <definedName name="_xlnm.Print_Area" localSheetId="5">'SO 101 DSO 101.5'!$A$1:$G$105</definedName>
    <definedName name="_xlnm.Print_Area" localSheetId="6">'SO 102 DSO 102.1'!$A$1:$G$94</definedName>
    <definedName name="_xlnm.Print_Area" localSheetId="7">'SO 102 DSO 102.2'!$A$1:$G$88</definedName>
    <definedName name="_xlnm.Print_Area" localSheetId="8">'SO 103 DSO 103.1'!$A$1:$G$65</definedName>
    <definedName name="_xlnm.Print_Area" localSheetId="9">'SO 103 DSO 103.2'!$A$1:$G$79</definedName>
    <definedName name="_xlnm.Print_Area" localSheetId="10">'SO 104 DSO 104.1'!$A$1:$G$136</definedName>
    <definedName name="_xlnm.Print_Area" localSheetId="11">'SO 104 DSO 104.2'!$A$1:$G$94</definedName>
    <definedName name="_xlnm.Print_Area" localSheetId="12">'SO 104 DSO 104.3'!$A$1:$G$129</definedName>
    <definedName name="_xlnm.Print_Area" localSheetId="0">Stavba!$B$1:$J$58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 localSheetId="6">#REF!</definedName>
    <definedName name="PocetMJ" localSheetId="7">#REF!</definedName>
    <definedName name="PocetMJ" localSheetId="8">#REF!</definedName>
    <definedName name="PocetMJ" localSheetId="9">#REF!</definedName>
    <definedName name="PocetMJ" localSheetId="0">#REF!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#REF!</definedName>
    <definedName name="SazbaDPH2" localSheetId="0">Stavba!$E$25</definedName>
    <definedName name="SazbaDPH2">#REF!</definedName>
    <definedName name="SloupecCC" localSheetId="6">#REF!</definedName>
    <definedName name="SloupecCC" localSheetId="7">#REF!</definedName>
    <definedName name="SloupecCC" localSheetId="8">#REF!</definedName>
    <definedName name="SloupecCC" localSheetId="9">#REF!</definedName>
    <definedName name="SloupecCC" localSheetId="0">#REF!</definedName>
    <definedName name="SloupecCC">#REF!</definedName>
    <definedName name="SloupecCisloPol" localSheetId="6">#REF!</definedName>
    <definedName name="SloupecCisloPol" localSheetId="7">#REF!</definedName>
    <definedName name="SloupecCisloPol" localSheetId="8">#REF!</definedName>
    <definedName name="SloupecCisloPol" localSheetId="9">#REF!</definedName>
    <definedName name="SloupecCisloPol" localSheetId="0">#REF!</definedName>
    <definedName name="SloupecCisloPol">#REF!</definedName>
    <definedName name="SloupecJC" localSheetId="6">#REF!</definedName>
    <definedName name="SloupecJC" localSheetId="7">#REF!</definedName>
    <definedName name="SloupecJC" localSheetId="8">#REF!</definedName>
    <definedName name="SloupecJC" localSheetId="9">#REF!</definedName>
    <definedName name="SloupecJC" localSheetId="0">#REF!</definedName>
    <definedName name="SloupecJC">#REF!</definedName>
    <definedName name="SloupecMJ" localSheetId="6">#REF!</definedName>
    <definedName name="SloupecMJ" localSheetId="7">#REF!</definedName>
    <definedName name="SloupecMJ" localSheetId="8">#REF!</definedName>
    <definedName name="SloupecMJ" localSheetId="9">#REF!</definedName>
    <definedName name="SloupecMJ" localSheetId="0">#REF!</definedName>
    <definedName name="SloupecMJ">#REF!</definedName>
    <definedName name="SloupecMnozstvi" localSheetId="6">#REF!</definedName>
    <definedName name="SloupecMnozstvi" localSheetId="7">#REF!</definedName>
    <definedName name="SloupecMnozstvi" localSheetId="8">#REF!</definedName>
    <definedName name="SloupecMnozstvi" localSheetId="9">#REF!</definedName>
    <definedName name="SloupecMnozstvi" localSheetId="0">#REF!</definedName>
    <definedName name="SloupecMnozstvi">#REF!</definedName>
    <definedName name="SloupecNazPol" localSheetId="6">#REF!</definedName>
    <definedName name="SloupecNazPol" localSheetId="7">#REF!</definedName>
    <definedName name="SloupecNazPol" localSheetId="8">#REF!</definedName>
    <definedName name="SloupecNazPol" localSheetId="9">#REF!</definedName>
    <definedName name="SloupecNazPol" localSheetId="0">#REF!</definedName>
    <definedName name="SloupecNazPol">#REF!</definedName>
    <definedName name="SloupecPC" localSheetId="6">#REF!</definedName>
    <definedName name="SloupecPC" localSheetId="7">#REF!</definedName>
    <definedName name="SloupecPC" localSheetId="8">#REF!</definedName>
    <definedName name="SloupecPC" localSheetId="9">#REF!</definedName>
    <definedName name="SloupecPC" localSheetId="0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Stavba!$F$55</definedName>
    <definedName name="ZakladDPHZakl" localSheetId="6">#REF!</definedName>
    <definedName name="ZakladDPHZakl" localSheetId="7">#REF!</definedName>
    <definedName name="ZakladDPHZakl" localSheetId="8">#REF!</definedName>
    <definedName name="ZakladDPHZakl" localSheetId="9">#REF!</definedName>
    <definedName name="ZakladDPHZakl">#REF!</definedName>
    <definedName name="ZakladDPHZaklVypocet" localSheetId="0">Stavba!$G$55</definedName>
    <definedName name="ZaObjednatele">Stavba!$G$34</definedName>
    <definedName name="Zaokrouhleni" localSheetId="6">#REF!</definedName>
    <definedName name="Zaokrouhleni" localSheetId="7">#REF!</definedName>
    <definedName name="Zaokrouhleni" localSheetId="8">#REF!</definedName>
    <definedName name="Zaokrouhleni" localSheetId="9">#REF!</definedName>
    <definedName name="Zaokrouhleni">#REF!</definedName>
    <definedName name="ZaZhotovitele">Stavba!$D$34</definedName>
    <definedName name="Zhotovitel">Stavba!$D$11:$G$11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5" l="1"/>
  <c r="G71" i="12"/>
  <c r="G74" i="11"/>
  <c r="G72" i="11"/>
  <c r="G56" i="9"/>
  <c r="G55" i="9"/>
  <c r="G54" i="9"/>
  <c r="G109" i="2"/>
  <c r="G111" i="2"/>
  <c r="G113" i="2"/>
  <c r="G38" i="15" l="1"/>
  <c r="F38" i="15"/>
  <c r="E26" i="15"/>
  <c r="E24" i="15"/>
  <c r="I17" i="15" l="1"/>
  <c r="G10" i="2" l="1"/>
  <c r="G12" i="1"/>
  <c r="G85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52" i="12"/>
  <c r="G13" i="12"/>
  <c r="G9" i="12"/>
  <c r="G90" i="12"/>
  <c r="G89" i="12"/>
  <c r="G87" i="12"/>
  <c r="G86" i="12"/>
  <c r="G64" i="12"/>
  <c r="G56" i="12"/>
  <c r="G55" i="12"/>
  <c r="G53" i="12"/>
  <c r="G50" i="12"/>
  <c r="G32" i="12"/>
  <c r="G33" i="12" l="1"/>
  <c r="G26" i="12"/>
  <c r="G88" i="12"/>
  <c r="G12" i="12"/>
  <c r="G49" i="12"/>
  <c r="G48" i="12"/>
  <c r="G17" i="12"/>
  <c r="G22" i="12"/>
  <c r="G46" i="12"/>
  <c r="G15" i="12"/>
  <c r="G51" i="12"/>
  <c r="G20" i="12"/>
  <c r="G57" i="12"/>
  <c r="G67" i="12"/>
  <c r="G70" i="12"/>
  <c r="G44" i="12"/>
  <c r="G59" i="12" l="1"/>
  <c r="G24" i="12"/>
  <c r="G11" i="12"/>
  <c r="G14" i="12"/>
  <c r="G38" i="12"/>
  <c r="G19" i="12"/>
  <c r="G36" i="12"/>
  <c r="G62" i="12"/>
  <c r="G58" i="12"/>
  <c r="G54" i="12"/>
  <c r="G66" i="12"/>
  <c r="G28" i="12"/>
  <c r="G30" i="12"/>
  <c r="G69" i="12"/>
  <c r="G34" i="12"/>
  <c r="G92" i="12" l="1"/>
  <c r="G72" i="12"/>
  <c r="G63" i="12"/>
  <c r="G61" i="12"/>
  <c r="G8" i="12"/>
  <c r="G91" i="12" l="1"/>
  <c r="G94" i="12" s="1"/>
  <c r="G53" i="15" s="1"/>
  <c r="H53" i="15" s="1"/>
  <c r="I53" i="15" s="1"/>
  <c r="G88" i="11" l="1"/>
  <c r="G110" i="11"/>
  <c r="G116" i="11"/>
  <c r="G118" i="11"/>
  <c r="G99" i="11"/>
  <c r="G102" i="11"/>
  <c r="G105" i="11"/>
  <c r="G16" i="11"/>
  <c r="G127" i="11"/>
  <c r="G125" i="11"/>
  <c r="G124" i="11"/>
  <c r="G123" i="11"/>
  <c r="G122" i="11"/>
  <c r="G121" i="11"/>
  <c r="G119" i="11"/>
  <c r="G115" i="11"/>
  <c r="G114" i="11"/>
  <c r="G113" i="11"/>
  <c r="G108" i="11"/>
  <c r="G106" i="11"/>
  <c r="G104" i="11"/>
  <c r="G103" i="11"/>
  <c r="G101" i="11"/>
  <c r="G100" i="11"/>
  <c r="G98" i="11"/>
  <c r="G96" i="11"/>
  <c r="G95" i="11"/>
  <c r="G94" i="11"/>
  <c r="G93" i="11"/>
  <c r="G92" i="11"/>
  <c r="G91" i="11"/>
  <c r="G90" i="11"/>
  <c r="G89" i="11"/>
  <c r="G111" i="11"/>
  <c r="G87" i="11"/>
  <c r="G86" i="11"/>
  <c r="G85" i="11"/>
  <c r="G84" i="11"/>
  <c r="G83" i="11"/>
  <c r="G82" i="11"/>
  <c r="G58" i="11"/>
  <c r="G55" i="11"/>
  <c r="G53" i="11"/>
  <c r="G52" i="11"/>
  <c r="G39" i="11"/>
  <c r="G130" i="10"/>
  <c r="G126" i="11" l="1"/>
  <c r="G107" i="11"/>
  <c r="G117" i="11"/>
  <c r="G48" i="11"/>
  <c r="G78" i="11"/>
  <c r="G51" i="11"/>
  <c r="G50" i="11"/>
  <c r="G25" i="11"/>
  <c r="G46" i="11"/>
  <c r="G21" i="11"/>
  <c r="G57" i="11"/>
  <c r="G13" i="11"/>
  <c r="G109" i="11"/>
  <c r="G27" i="11"/>
  <c r="G9" i="11"/>
  <c r="G12" i="11"/>
  <c r="G14" i="11"/>
  <c r="G69" i="11"/>
  <c r="G18" i="11"/>
  <c r="G54" i="11"/>
  <c r="G75" i="11"/>
  <c r="G33" i="11"/>
  <c r="G59" i="11"/>
  <c r="G63" i="11"/>
  <c r="G97" i="11"/>
  <c r="G23" i="11"/>
  <c r="G120" i="11"/>
  <c r="G34" i="11" l="1"/>
  <c r="G80" i="11"/>
  <c r="G66" i="11"/>
  <c r="G11" i="11"/>
  <c r="G40" i="11"/>
  <c r="G15" i="11"/>
  <c r="G71" i="11"/>
  <c r="G77" i="11"/>
  <c r="G20" i="11"/>
  <c r="G56" i="11"/>
  <c r="G35" i="11"/>
  <c r="G61" i="11"/>
  <c r="G31" i="11"/>
  <c r="G112" i="11"/>
  <c r="G37" i="11"/>
  <c r="G29" i="11"/>
  <c r="G131" i="10"/>
  <c r="G94" i="10"/>
  <c r="G90" i="10"/>
  <c r="G93" i="10"/>
  <c r="G89" i="10"/>
  <c r="G106" i="10"/>
  <c r="G107" i="10"/>
  <c r="G108" i="10"/>
  <c r="G109" i="10"/>
  <c r="G110" i="10"/>
  <c r="G111" i="10"/>
  <c r="G112" i="10"/>
  <c r="G113" i="10"/>
  <c r="G115" i="10"/>
  <c r="G116" i="10"/>
  <c r="G117" i="10"/>
  <c r="G120" i="10"/>
  <c r="G121" i="10"/>
  <c r="G122" i="10"/>
  <c r="G123" i="10"/>
  <c r="G125" i="10"/>
  <c r="G128" i="10"/>
  <c r="G129" i="10"/>
  <c r="G68" i="11" l="1"/>
  <c r="G8" i="11"/>
  <c r="G67" i="11"/>
  <c r="G81" i="11"/>
  <c r="G65" i="11"/>
  <c r="G60" i="11"/>
  <c r="G105" i="10"/>
  <c r="G104" i="10"/>
  <c r="G103" i="10"/>
  <c r="G101" i="10"/>
  <c r="G100" i="10"/>
  <c r="G99" i="10"/>
  <c r="G98" i="10"/>
  <c r="G97" i="10"/>
  <c r="G96" i="10"/>
  <c r="G95" i="10"/>
  <c r="G92" i="10"/>
  <c r="G91" i="10"/>
  <c r="G119" i="10"/>
  <c r="G88" i="10"/>
  <c r="G86" i="10"/>
  <c r="G85" i="10"/>
  <c r="G84" i="10"/>
  <c r="G83" i="10"/>
  <c r="G82" i="10"/>
  <c r="G81" i="10"/>
  <c r="G80" i="10"/>
  <c r="G78" i="10"/>
  <c r="G77" i="10"/>
  <c r="G75" i="10"/>
  <c r="G129" i="11" l="1"/>
  <c r="G54" i="15" s="1"/>
  <c r="H54" i="15" s="1"/>
  <c r="I54" i="15" s="1"/>
  <c r="G118" i="10"/>
  <c r="G127" i="10"/>
  <c r="G102" i="10"/>
  <c r="G87" i="10"/>
  <c r="G69" i="10"/>
  <c r="G71" i="10"/>
  <c r="G76" i="10"/>
  <c r="G72" i="10"/>
  <c r="G63" i="10"/>
  <c r="G67" i="10"/>
  <c r="G66" i="10"/>
  <c r="G124" i="10" l="1"/>
  <c r="G114" i="10"/>
  <c r="G126" i="10"/>
  <c r="G74" i="10"/>
  <c r="G134" i="10" l="1"/>
  <c r="G132" i="10"/>
  <c r="G59" i="10"/>
  <c r="G58" i="10"/>
  <c r="G53" i="10"/>
  <c r="G52" i="10"/>
  <c r="G15" i="10"/>
  <c r="G69" i="9"/>
  <c r="G68" i="9"/>
  <c r="G75" i="9"/>
  <c r="G74" i="9"/>
  <c r="G67" i="9"/>
  <c r="G64" i="9"/>
  <c r="G59" i="9"/>
  <c r="G50" i="9"/>
  <c r="G43" i="9"/>
  <c r="G133" i="10" l="1"/>
  <c r="G17" i="10"/>
  <c r="G65" i="10"/>
  <c r="G46" i="10"/>
  <c r="G55" i="10"/>
  <c r="G57" i="10"/>
  <c r="G14" i="10"/>
  <c r="G26" i="10"/>
  <c r="G22" i="10"/>
  <c r="G28" i="10"/>
  <c r="G19" i="10"/>
  <c r="G54" i="10"/>
  <c r="G50" i="10"/>
  <c r="G11" i="10"/>
  <c r="G34" i="10"/>
  <c r="G51" i="10"/>
  <c r="G13" i="10"/>
  <c r="G61" i="10"/>
  <c r="G48" i="10"/>
  <c r="G9" i="10"/>
  <c r="G12" i="10"/>
  <c r="G70" i="9"/>
  <c r="G57" i="9"/>
  <c r="G66" i="9"/>
  <c r="G65" i="9"/>
  <c r="G62" i="9"/>
  <c r="G48" i="9"/>
  <c r="G9" i="9"/>
  <c r="G18" i="9"/>
  <c r="G44" i="9"/>
  <c r="G73" i="9"/>
  <c r="G46" i="9"/>
  <c r="G71" i="9"/>
  <c r="G52" i="9"/>
  <c r="G35" i="10" l="1"/>
  <c r="G16" i="10"/>
  <c r="G56" i="10"/>
  <c r="G24" i="10"/>
  <c r="G68" i="10"/>
  <c r="G21" i="10"/>
  <c r="G60" i="10"/>
  <c r="G30" i="10"/>
  <c r="G36" i="10"/>
  <c r="G61" i="9"/>
  <c r="G72" i="9"/>
  <c r="G8" i="9"/>
  <c r="G38" i="10" l="1"/>
  <c r="G40" i="10"/>
  <c r="G32" i="10"/>
  <c r="G51" i="9"/>
  <c r="G8" i="10" l="1"/>
  <c r="G49" i="8"/>
  <c r="G88" i="4" l="1"/>
  <c r="G96" i="3"/>
  <c r="G42" i="8"/>
  <c r="G32" i="8"/>
  <c r="G36" i="8"/>
  <c r="G38" i="8"/>
  <c r="G43" i="8"/>
  <c r="G101" i="2"/>
  <c r="G69" i="7"/>
  <c r="G89" i="5"/>
  <c r="G105" i="1" l="1"/>
  <c r="G48" i="6" l="1"/>
  <c r="G67" i="3"/>
  <c r="G62" i="3"/>
  <c r="G62" i="2"/>
  <c r="G53" i="6" l="1"/>
  <c r="G67" i="2"/>
  <c r="G59" i="8"/>
  <c r="G58" i="8"/>
  <c r="G57" i="8"/>
  <c r="G56" i="8"/>
  <c r="G55" i="8"/>
  <c r="G54" i="8"/>
  <c r="G53" i="8"/>
  <c r="G52" i="8"/>
  <c r="G51" i="8"/>
  <c r="G50" i="8"/>
  <c r="G47" i="8"/>
  <c r="G45" i="8"/>
  <c r="G40" i="8"/>
  <c r="G34" i="8"/>
  <c r="G30" i="8"/>
  <c r="G28" i="8"/>
  <c r="G27" i="8"/>
  <c r="G75" i="7"/>
  <c r="G83" i="7"/>
  <c r="G81" i="7"/>
  <c r="G79" i="7"/>
  <c r="G78" i="7"/>
  <c r="G77" i="7"/>
  <c r="G74" i="7"/>
  <c r="G72" i="7"/>
  <c r="G71" i="7"/>
  <c r="G62" i="7"/>
  <c r="G59" i="7"/>
  <c r="G75" i="6"/>
  <c r="G71" i="6"/>
  <c r="G13" i="6"/>
  <c r="G10" i="6"/>
  <c r="G9" i="6"/>
  <c r="G70" i="6"/>
  <c r="G69" i="6"/>
  <c r="G68" i="6"/>
  <c r="G18" i="6"/>
  <c r="G17" i="6"/>
  <c r="G76" i="6"/>
  <c r="G90" i="6"/>
  <c r="G89" i="6"/>
  <c r="G86" i="6"/>
  <c r="G84" i="6"/>
  <c r="G83" i="6" l="1"/>
  <c r="G49" i="6"/>
  <c r="G37" i="7"/>
  <c r="G87" i="6"/>
  <c r="G18" i="8"/>
  <c r="G9" i="8"/>
  <c r="G35" i="8"/>
  <c r="G15" i="7"/>
  <c r="G14" i="7"/>
  <c r="G9" i="7"/>
  <c r="G12" i="7"/>
  <c r="G43" i="7"/>
  <c r="G67" i="7"/>
  <c r="G29" i="7"/>
  <c r="G63" i="7"/>
  <c r="G17" i="7"/>
  <c r="G34" i="7"/>
  <c r="G24" i="7"/>
  <c r="G31" i="7"/>
  <c r="G65" i="7"/>
  <c r="G76" i="7"/>
  <c r="G61" i="7"/>
  <c r="G57" i="7"/>
  <c r="G79" i="6"/>
  <c r="G81" i="6"/>
  <c r="G77" i="6"/>
  <c r="G74" i="6"/>
  <c r="G11" i="6"/>
  <c r="G14" i="6"/>
  <c r="G15" i="6"/>
  <c r="G16" i="6"/>
  <c r="G32" i="6"/>
  <c r="G34" i="6"/>
  <c r="G20" i="6"/>
  <c r="G62" i="6"/>
  <c r="G27" i="6"/>
  <c r="G37" i="6"/>
  <c r="G72" i="6"/>
  <c r="G73" i="6"/>
  <c r="G64" i="6"/>
  <c r="G66" i="6"/>
  <c r="G67" i="6"/>
  <c r="G46" i="6"/>
  <c r="G88" i="6"/>
  <c r="G46" i="7" l="1"/>
  <c r="G64" i="7"/>
  <c r="G73" i="7"/>
  <c r="G78" i="6"/>
  <c r="G85" i="6"/>
  <c r="G51" i="6"/>
  <c r="G44" i="7"/>
  <c r="G39" i="7"/>
  <c r="G8" i="8"/>
  <c r="G41" i="7"/>
  <c r="G11" i="7"/>
  <c r="G60" i="7"/>
  <c r="G28" i="7"/>
  <c r="G23" i="7"/>
  <c r="G19" i="6"/>
  <c r="G40" i="6"/>
  <c r="G47" i="6"/>
  <c r="G42" i="6"/>
  <c r="G44" i="6"/>
  <c r="G26" i="6"/>
  <c r="G31" i="6"/>
  <c r="G48" i="7" l="1"/>
  <c r="G8" i="6"/>
  <c r="G8" i="7" l="1"/>
  <c r="G78" i="5" l="1"/>
  <c r="G77" i="4"/>
  <c r="G9" i="2"/>
  <c r="G92" i="1"/>
  <c r="G11" i="1"/>
  <c r="G87" i="2" l="1"/>
  <c r="G95" i="2" l="1"/>
  <c r="G94" i="2"/>
  <c r="G110" i="2"/>
  <c r="G87" i="5"/>
  <c r="G75" i="5"/>
  <c r="G59" i="5"/>
  <c r="G103" i="5"/>
  <c r="G101" i="5"/>
  <c r="G100" i="5"/>
  <c r="G97" i="5"/>
  <c r="G95" i="5"/>
  <c r="G93" i="5"/>
  <c r="G92" i="5"/>
  <c r="G82" i="5"/>
  <c r="G77" i="5"/>
  <c r="G76" i="5"/>
  <c r="G13" i="5"/>
  <c r="G12" i="5"/>
  <c r="G100" i="4"/>
  <c r="G99" i="4"/>
  <c r="G96" i="4"/>
  <c r="G94" i="4"/>
  <c r="G92" i="4"/>
  <c r="G91" i="4"/>
  <c r="G90" i="4"/>
  <c r="G81" i="4"/>
  <c r="G78" i="4"/>
  <c r="G76" i="4"/>
  <c r="G75" i="4"/>
  <c r="G119" i="1"/>
  <c r="G108" i="3"/>
  <c r="G107" i="3"/>
  <c r="G104" i="3"/>
  <c r="G102" i="3"/>
  <c r="G100" i="3"/>
  <c r="G99" i="3"/>
  <c r="G89" i="3"/>
  <c r="G88" i="3"/>
  <c r="G84" i="3"/>
  <c r="G83" i="3"/>
  <c r="G112" i="2"/>
  <c r="G91" i="5" l="1"/>
  <c r="G99" i="5"/>
  <c r="G73" i="5"/>
  <c r="G98" i="3"/>
  <c r="G9" i="5"/>
  <c r="G82" i="4"/>
  <c r="G81" i="5"/>
  <c r="G102" i="5"/>
  <c r="G80" i="4"/>
  <c r="G86" i="4"/>
  <c r="G13" i="3"/>
  <c r="G72" i="4"/>
  <c r="G84" i="4"/>
  <c r="G38" i="4"/>
  <c r="G85" i="5"/>
  <c r="G83" i="5"/>
  <c r="G58" i="4"/>
  <c r="G39" i="5"/>
  <c r="G18" i="5"/>
  <c r="G23" i="5"/>
  <c r="G11" i="5"/>
  <c r="G10" i="5"/>
  <c r="G25" i="5"/>
  <c r="G48" i="5"/>
  <c r="G14" i="5"/>
  <c r="G17" i="5"/>
  <c r="G45" i="5"/>
  <c r="G32" i="5"/>
  <c r="G79" i="5"/>
  <c r="G98" i="5"/>
  <c r="G15" i="5"/>
  <c r="G96" i="5"/>
  <c r="G21" i="5"/>
  <c r="G98" i="4"/>
  <c r="G95" i="4"/>
  <c r="G31" i="4"/>
  <c r="G14" i="4"/>
  <c r="G22" i="4"/>
  <c r="G44" i="4"/>
  <c r="G36" i="4"/>
  <c r="G47" i="4"/>
  <c r="G24" i="4"/>
  <c r="G97" i="4"/>
  <c r="G9" i="4"/>
  <c r="G10" i="4"/>
  <c r="G11" i="4"/>
  <c r="G12" i="4"/>
  <c r="G17" i="4"/>
  <c r="G74" i="4"/>
  <c r="G20" i="4"/>
  <c r="G42" i="4"/>
  <c r="G106" i="3"/>
  <c r="G94" i="3"/>
  <c r="G23" i="3"/>
  <c r="G14" i="3"/>
  <c r="G15" i="3"/>
  <c r="G9" i="3"/>
  <c r="G92" i="3"/>
  <c r="G17" i="3"/>
  <c r="G82" i="3"/>
  <c r="G77" i="3"/>
  <c r="G86" i="3"/>
  <c r="G90" i="3"/>
  <c r="G105" i="3"/>
  <c r="G50" i="3"/>
  <c r="G79" i="3"/>
  <c r="G27" i="3"/>
  <c r="G38" i="3"/>
  <c r="G39" i="3"/>
  <c r="G47" i="3"/>
  <c r="G12" i="3"/>
  <c r="G19" i="3"/>
  <c r="G20" i="3"/>
  <c r="G103" i="3"/>
  <c r="G25" i="3"/>
  <c r="G61" i="3"/>
  <c r="G34" i="3"/>
  <c r="G84" i="5" l="1"/>
  <c r="G20" i="5"/>
  <c r="G40" i="4"/>
  <c r="G79" i="4"/>
  <c r="G83" i="4"/>
  <c r="G91" i="3"/>
  <c r="G43" i="5"/>
  <c r="G37" i="5"/>
  <c r="G60" i="5"/>
  <c r="G59" i="4"/>
  <c r="G63" i="3"/>
  <c r="G41" i="3"/>
  <c r="G35" i="4"/>
  <c r="G93" i="4"/>
  <c r="G16" i="4"/>
  <c r="G80" i="5"/>
  <c r="G53" i="5"/>
  <c r="G51" i="5"/>
  <c r="G31" i="5"/>
  <c r="G41" i="5"/>
  <c r="G36" i="5"/>
  <c r="G94" i="5"/>
  <c r="G63" i="4"/>
  <c r="G50" i="4"/>
  <c r="G13" i="4"/>
  <c r="G30" i="4"/>
  <c r="G52" i="4"/>
  <c r="G19" i="4"/>
  <c r="G55" i="3"/>
  <c r="G45" i="3"/>
  <c r="G16" i="3"/>
  <c r="G87" i="3"/>
  <c r="G43" i="3"/>
  <c r="G53" i="3"/>
  <c r="G22" i="3"/>
  <c r="G81" i="3"/>
  <c r="G11" i="3"/>
  <c r="G101" i="3"/>
  <c r="G33" i="3"/>
  <c r="G62" i="5" l="1"/>
  <c r="G64" i="5"/>
  <c r="G55" i="5"/>
  <c r="G54" i="4"/>
  <c r="G68" i="3"/>
  <c r="G61" i="4"/>
  <c r="G65" i="3"/>
  <c r="G56" i="4"/>
  <c r="G57" i="5"/>
  <c r="G57" i="3"/>
  <c r="G59" i="3"/>
  <c r="G8" i="3"/>
  <c r="G85" i="3"/>
  <c r="G8" i="4" l="1"/>
  <c r="G8" i="5"/>
  <c r="G105" i="5" s="1"/>
  <c r="G44" i="15" s="1"/>
  <c r="H44" i="15" s="1"/>
  <c r="I44" i="15" s="1"/>
  <c r="G102" i="4" l="1"/>
  <c r="G110" i="3"/>
  <c r="G11" i="2"/>
  <c r="G117" i="2"/>
  <c r="G116" i="2"/>
  <c r="G114" i="2"/>
  <c r="G107" i="2"/>
  <c r="G105" i="2"/>
  <c r="G104" i="2"/>
  <c r="G92" i="2"/>
  <c r="G85" i="2"/>
  <c r="G84" i="2"/>
  <c r="G83" i="2"/>
  <c r="G82" i="2"/>
  <c r="G61" i="2"/>
  <c r="G15" i="2"/>
  <c r="G14" i="2"/>
  <c r="G13" i="2"/>
  <c r="G101" i="4" l="1"/>
  <c r="G104" i="4" s="1"/>
  <c r="G43" i="15" s="1"/>
  <c r="H43" i="15" s="1"/>
  <c r="I43" i="15" s="1"/>
  <c r="G109" i="3"/>
  <c r="G112" i="3" s="1"/>
  <c r="G42" i="15" s="1"/>
  <c r="H42" i="15" s="1"/>
  <c r="I42" i="15" s="1"/>
  <c r="G77" i="2"/>
  <c r="G103" i="2"/>
  <c r="G41" i="2"/>
  <c r="G17" i="2"/>
  <c r="G97" i="2"/>
  <c r="G47" i="2"/>
  <c r="G81" i="2"/>
  <c r="G45" i="2"/>
  <c r="G115" i="2"/>
  <c r="G23" i="2"/>
  <c r="G91" i="2"/>
  <c r="G99" i="2"/>
  <c r="G108" i="2"/>
  <c r="G16" i="2"/>
  <c r="G27" i="2"/>
  <c r="G25" i="2"/>
  <c r="G50" i="2"/>
  <c r="G93" i="2"/>
  <c r="G34" i="2"/>
  <c r="G20" i="2"/>
  <c r="G22" i="2" l="1"/>
  <c r="G96" i="2"/>
  <c r="G63" i="2"/>
  <c r="G90" i="2"/>
  <c r="G53" i="2"/>
  <c r="G55" i="2"/>
  <c r="G88" i="2"/>
  <c r="G79" i="2"/>
  <c r="G39" i="2"/>
  <c r="G19" i="2"/>
  <c r="G43" i="2"/>
  <c r="G33" i="2"/>
  <c r="G106" i="2"/>
  <c r="G38" i="2"/>
  <c r="G89" i="2"/>
  <c r="G17" i="1"/>
  <c r="G120" i="1"/>
  <c r="G118" i="1"/>
  <c r="G117" i="1"/>
  <c r="G116" i="1"/>
  <c r="G113" i="1"/>
  <c r="G111" i="1"/>
  <c r="G109" i="1"/>
  <c r="G108" i="1"/>
  <c r="G100" i="1"/>
  <c r="G97" i="1"/>
  <c r="G91" i="1"/>
  <c r="G90" i="1"/>
  <c r="G89" i="1"/>
  <c r="G18" i="1"/>
  <c r="G16" i="1"/>
  <c r="G13" i="1"/>
  <c r="G10" i="1"/>
  <c r="G9" i="1"/>
  <c r="G65" i="2" l="1"/>
  <c r="G88" i="1"/>
  <c r="G59" i="2"/>
  <c r="G57" i="2"/>
  <c r="G68" i="2"/>
  <c r="G94" i="1"/>
  <c r="G114" i="1"/>
  <c r="G101" i="1"/>
  <c r="G99" i="1" s="1"/>
  <c r="G103" i="1"/>
  <c r="G112" i="1"/>
  <c r="G68" i="1"/>
  <c r="G98" i="1"/>
  <c r="G53" i="1"/>
  <c r="G96" i="1"/>
  <c r="G21" i="1"/>
  <c r="G83" i="1"/>
  <c r="G73" i="1"/>
  <c r="G61" i="1"/>
  <c r="G63" i="1"/>
  <c r="G65" i="1"/>
  <c r="G59" i="1"/>
  <c r="G14" i="1"/>
  <c r="G22" i="1"/>
  <c r="G19" i="1"/>
  <c r="G20" i="1"/>
  <c r="G56" i="1"/>
  <c r="G33" i="1"/>
  <c r="G26" i="1"/>
  <c r="G31" i="1"/>
  <c r="G44" i="1"/>
  <c r="G45" i="1"/>
  <c r="G49" i="1"/>
  <c r="G40" i="1"/>
  <c r="G29" i="1"/>
  <c r="G115" i="1"/>
  <c r="G107" i="1"/>
  <c r="G85" i="1"/>
  <c r="G23" i="1" l="1"/>
  <c r="G8" i="2"/>
  <c r="G25" i="1"/>
  <c r="G69" i="1"/>
  <c r="G95" i="1"/>
  <c r="G110" i="1"/>
  <c r="G39" i="1"/>
  <c r="G51" i="1"/>
  <c r="G47" i="1"/>
  <c r="G28" i="1"/>
  <c r="G87" i="1"/>
  <c r="G119" i="2" l="1"/>
  <c r="G71" i="1"/>
  <c r="G74" i="1"/>
  <c r="G67" i="1"/>
  <c r="G93" i="1"/>
  <c r="G118" i="2" l="1"/>
  <c r="G121" i="2" s="1"/>
  <c r="G41" i="15" s="1"/>
  <c r="H41" i="15" s="1"/>
  <c r="I41" i="15" s="1"/>
  <c r="G8" i="1"/>
  <c r="G79" i="10"/>
  <c r="G136" i="10" s="1"/>
  <c r="G52" i="15" s="1"/>
  <c r="G122" i="1" l="1"/>
  <c r="G121" i="1"/>
  <c r="G124" i="1" s="1"/>
  <c r="G40" i="15" s="1"/>
  <c r="G51" i="15"/>
  <c r="H51" i="15" s="1"/>
  <c r="I51" i="15" s="1"/>
  <c r="H52" i="15"/>
  <c r="G39" i="15" l="1"/>
  <c r="H39" i="15" s="1"/>
  <c r="I39" i="15" s="1"/>
  <c r="H40" i="15"/>
  <c r="I40" i="15" s="1"/>
  <c r="I52" i="15"/>
  <c r="G92" i="6" l="1"/>
  <c r="G91" i="6" l="1"/>
  <c r="G94" i="6" s="1"/>
  <c r="G46" i="15" s="1"/>
  <c r="H46" i="15" l="1"/>
  <c r="I46" i="15"/>
  <c r="G86" i="7" l="1"/>
  <c r="G85" i="7" l="1"/>
  <c r="G88" i="7" s="1"/>
  <c r="G47" i="15" s="1"/>
  <c r="H47" i="15" l="1"/>
  <c r="I47" i="15" s="1"/>
  <c r="G45" i="15"/>
  <c r="H45" i="15" l="1"/>
  <c r="I45" i="15"/>
  <c r="G76" i="9" l="1"/>
  <c r="G79" i="9" s="1"/>
  <c r="G50" i="15" s="1"/>
  <c r="G77" i="9"/>
  <c r="H50" i="15" l="1"/>
  <c r="I50" i="15" s="1"/>
  <c r="G63" i="8"/>
  <c r="G62" i="8" l="1"/>
  <c r="G61" i="8"/>
  <c r="G60" i="8" l="1"/>
  <c r="G65" i="8" s="1"/>
  <c r="G49" i="15" s="1"/>
  <c r="G48" i="15" l="1"/>
  <c r="H49" i="15"/>
  <c r="I49" i="15"/>
  <c r="H48" i="15" l="1"/>
  <c r="I48" i="15"/>
  <c r="G55" i="15" l="1"/>
  <c r="I16" i="15" s="1"/>
  <c r="I21" i="15" s="1"/>
  <c r="G25" i="15" s="1"/>
  <c r="H55" i="15" l="1"/>
  <c r="I55" i="15"/>
  <c r="J54" i="15" s="1"/>
  <c r="G26" i="15"/>
  <c r="G29" i="15" s="1"/>
  <c r="G28" i="15"/>
  <c r="J39" i="15" l="1"/>
  <c r="J47" i="15"/>
  <c r="J50" i="15"/>
  <c r="J48" i="15"/>
  <c r="J44" i="15"/>
  <c r="J53" i="15"/>
  <c r="J42" i="15"/>
  <c r="J49" i="15"/>
  <c r="J52" i="15"/>
  <c r="J45" i="15"/>
  <c r="J40" i="15"/>
  <c r="J41" i="15"/>
  <c r="J43" i="15"/>
  <c r="J46" i="15"/>
  <c r="J51" i="15"/>
  <c r="J55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3C8FC938-AFCC-4FCA-BF58-8B460A665CBF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304C65F-5FD9-4138-923E-983A1C041502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4A537AAF-E715-48CF-B7F7-66EDBC13C89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81395608-B6F3-4148-BAC0-09A72F2EC98D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E43DD846-B03D-4D06-B6F8-203DD9168A3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3AD4646F-2E38-4D41-AAE9-32A3A726024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<sst xmlns="http://schemas.openxmlformats.org/spreadsheetml/2006/main" count="3620" uniqueCount="792">
  <si>
    <t xml:space="preserve">Položkový rozpočet </t>
  </si>
  <si>
    <t>#TypZaznamu#</t>
  </si>
  <si>
    <t>S:</t>
  </si>
  <si>
    <t>1</t>
  </si>
  <si>
    <t>STA</t>
  </si>
  <si>
    <t>O:</t>
  </si>
  <si>
    <t>OBJ</t>
  </si>
  <si>
    <t>R: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</si>
  <si>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</si>
  <si>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</si>
  <si>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</si>
  <si>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</si>
  <si>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</si>
  <si>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</si>
  <si>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</si>
  <si>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</si>
  <si>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DPH</t>
  </si>
  <si>
    <t>Díl:</t>
  </si>
  <si>
    <t>Zemní práce</t>
  </si>
  <si>
    <t>DIL</t>
  </si>
  <si>
    <t>111201101R00</t>
  </si>
  <si>
    <t>Odstranění křovin a stromů o průměru do 10 cm při celkové ploše do 1 000 m2</t>
  </si>
  <si>
    <t>m2</t>
  </si>
  <si>
    <t>POL1_1</t>
  </si>
  <si>
    <t>111201401R00</t>
  </si>
  <si>
    <t>Spálení odstraněných křovin a stromů pro jakoukolv plochu</t>
  </si>
  <si>
    <t>111201501R00</t>
  </si>
  <si>
    <t>Spálení větví pro všechny druhy stromů</t>
  </si>
  <si>
    <t>kus</t>
  </si>
  <si>
    <t>121101101R00</t>
  </si>
  <si>
    <t>Sejmutí ornice s přemístěním do 50 m</t>
  </si>
  <si>
    <t>m3</t>
  </si>
  <si>
    <t>112101102R00</t>
  </si>
  <si>
    <t>Kácení stromů listnatých o průměru kmene přes 300 do 500 mm</t>
  </si>
  <si>
    <t>115101201R00</t>
  </si>
  <si>
    <t>Čerpání vody na dopravní výšku do 10 m s uvažovaným průměrným přítokem do 500 l/min</t>
  </si>
  <si>
    <t>h</t>
  </si>
  <si>
    <t>115101301R00</t>
  </si>
  <si>
    <t>Pohotovost záložní čerpací soupravy na dopravní výšku do 10 m s uvažovaným průměrným přítokem do 500 l/min</t>
  </si>
  <si>
    <t>den</t>
  </si>
  <si>
    <t>119001401R00</t>
  </si>
  <si>
    <t>Dočasné zajištění podzemního potrubí nebo vedení ocelového potrubí DN  do 200 mm</t>
  </si>
  <si>
    <t>m</t>
  </si>
  <si>
    <t>119001412R00</t>
  </si>
  <si>
    <t>Dočasné zajištění podzemního potrubí nebo vedení betonového potrubí DN  přes 200  do 500 mm</t>
  </si>
  <si>
    <t>119001421R00</t>
  </si>
  <si>
    <t>Dočasné zajištění podzemního potrubí nebo vedení kabelů do 3 kabelů</t>
  </si>
  <si>
    <t>130001101R00</t>
  </si>
  <si>
    <t>Příplatek k cenám za ztížené vykopávky v horninách jakékoliv třídy</t>
  </si>
  <si>
    <t>131301201R00</t>
  </si>
  <si>
    <t>Hloubení zapažených jam v hor.4 do 100 m3</t>
  </si>
  <si>
    <t>131301209R00</t>
  </si>
  <si>
    <t>Příplatek za lepivost - hloubení zapaž.jam v hor.4</t>
  </si>
  <si>
    <t>131401201R00</t>
  </si>
  <si>
    <t>Hloubení zapažených jam v hor.5 do 100 m3</t>
  </si>
  <si>
    <t>132201213R00</t>
  </si>
  <si>
    <t>Hloubení rýh šířky přes 60 do 200 cm do 10000 m3, v hornině 3, hloubení strojně</t>
  </si>
  <si>
    <t>součet</t>
  </si>
  <si>
    <t>132201219R00</t>
  </si>
  <si>
    <t>Hloubení rýh šířky přes 60 do 200 cm příplatek za lepivost, v hornině 3,</t>
  </si>
  <si>
    <t>132301213R00</t>
  </si>
  <si>
    <t>Hloubení rýh šířky přes 60 do 200 cm do 10000 m3, v hornině 4, hloubení strojně</t>
  </si>
  <si>
    <t>132301219R00</t>
  </si>
  <si>
    <t>Přípl.za lepivost,hloubení rýh 200cm,hor.4,STROJNĚ</t>
  </si>
  <si>
    <t>132401211R00</t>
  </si>
  <si>
    <t>Hloubení rýh šířky přes 60 do 200 cm jakékoliv množství, v hornině 5, hloubení strojně</t>
  </si>
  <si>
    <t>138401201R00</t>
  </si>
  <si>
    <t>Dolamování rýh ve vrstvě do 0,5 m v hor.5</t>
  </si>
  <si>
    <t>132501211R00</t>
  </si>
  <si>
    <t>Hloubení rýh šířky přes 60 do 200 cm jakékoliv množství, v hornině 6, skalní frézou</t>
  </si>
  <si>
    <t>138501201R00</t>
  </si>
  <si>
    <t>Dolamování hloubených vykopávek rýh ve vrstvě tloušťky do 500 mm v hornině 6</t>
  </si>
  <si>
    <t>POL3_0</t>
  </si>
  <si>
    <t>151101102R00</t>
  </si>
  <si>
    <t>Zřízení pažení a rozepření stěn rýh příložné  pro jakoukoliv mezerovitost, hloubky do 4 m</t>
  </si>
  <si>
    <t>151101112R00</t>
  </si>
  <si>
    <t>Odstranění pažení a rozepření rýh příložné , hloubky do 4 m</t>
  </si>
  <si>
    <t>161101101R00</t>
  </si>
  <si>
    <t>Svislé přemístění výkopku z horniny 1 až 4, při hloubce výkopu přes 1 do 2,5 m</t>
  </si>
  <si>
    <t>161101102R00</t>
  </si>
  <si>
    <t>Svislé přemístění výkopku z horniny 1 až 4, při hloubce výkopu přes 2,5 do 4 m</t>
  </si>
  <si>
    <t>161101151R00</t>
  </si>
  <si>
    <t>Svislé přemístění výkopku z hor.5-7 do 2,5 m</t>
  </si>
  <si>
    <t>161101152R00</t>
  </si>
  <si>
    <t>Svislé přemístění výkopku z hor.5-7 do 4,0 m</t>
  </si>
  <si>
    <t>162202111R00</t>
  </si>
  <si>
    <t>Vodorovné přemístění drnu do 100 m</t>
  </si>
  <si>
    <t>167101102R00</t>
  </si>
  <si>
    <t>Nakládání, skládání, překládání neulehlého výkopku nakládání výkopku přes 100 m3, z horniny 1 až 4</t>
  </si>
  <si>
    <t>167101152R00</t>
  </si>
  <si>
    <t>Nakládání, skládání, překládání neulehlého výkopku nakládání výkopku přes 100 m3, z horniny 5 až 7</t>
  </si>
  <si>
    <t>167102111R00</t>
  </si>
  <si>
    <t>Nakládání drnu ze skládky</t>
  </si>
  <si>
    <t>174101101R00</t>
  </si>
  <si>
    <t>Zásyp sypaninou se zhutněním jam, šachet, rýh nebo kolem objektů v těchto vykopávkách</t>
  </si>
  <si>
    <t>odečtení obsypu</t>
  </si>
  <si>
    <t xml:space="preserve">odečtení lože </t>
  </si>
  <si>
    <t>175101101RT2</t>
  </si>
  <si>
    <t>Obsyp potrubí bez prohození sypaniny s dodáním štěrkopísku frakce 0 - 22 mm</t>
  </si>
  <si>
    <t>181301115R00</t>
  </si>
  <si>
    <t>Rozprostření ornice, rovina</t>
  </si>
  <si>
    <t>POL1_0</t>
  </si>
  <si>
    <t>180401211R00</t>
  </si>
  <si>
    <t>Založení trávníku lučního výsevem v rovině</t>
  </si>
  <si>
    <t>181101102R00</t>
  </si>
  <si>
    <t>Úprava pláně v zářezech v hor. 1-4, se zhutněním</t>
  </si>
  <si>
    <t>10001(R)</t>
  </si>
  <si>
    <t>D+M: kabelové plastové dvoudílné žlaby, výstražná fólie, obsyp pískem</t>
  </si>
  <si>
    <t>1990001(R)</t>
  </si>
  <si>
    <t>D+M+DEM: provedení ruční kapané sondy 1x1x2 m ve volném terénu vč. veškerých zemních a přidružených prací</t>
  </si>
  <si>
    <t>kpl</t>
  </si>
  <si>
    <t>1991001(R)</t>
  </si>
  <si>
    <t>D+M+DEM: dočasné zajištění st. betonových a dřevěných sloupů NN dřevěnými kůly vč. veškerých přidružených prací</t>
  </si>
  <si>
    <t>00572471R</t>
  </si>
  <si>
    <t>směs travní luční, střednědobá</t>
  </si>
  <si>
    <t>kg</t>
  </si>
  <si>
    <t>583372149(R)</t>
  </si>
  <si>
    <t>D: vhodný zhutnitelný materiál dle ČSN 73 6133, TP 146 zásypový materiál do krajských a místních komunikací</t>
  </si>
  <si>
    <t>2</t>
  </si>
  <si>
    <t>Základy a zvláštní zakládání</t>
  </si>
  <si>
    <t>212531111R00</t>
  </si>
  <si>
    <t>Výplň odvodňov. trativodů kam. hrubě drcen. 63 mm</t>
  </si>
  <si>
    <t>212792112R00</t>
  </si>
  <si>
    <t>Montáž trativodů z flexibilních trubek jakékoliv DN</t>
  </si>
  <si>
    <t>28611253.AR</t>
  </si>
  <si>
    <t>trubka plastová drenážní PVC-U; ohebná; filtr z kokosových vláken, z PP vláken; perforovaná po celém obvodu; DN 100,0 mm</t>
  </si>
  <si>
    <t>4</t>
  </si>
  <si>
    <t>Vodorovné konstrukce</t>
  </si>
  <si>
    <t>451572111R00</t>
  </si>
  <si>
    <t>Lože pod potrubí z kameniva těženého 0 - 4 mm</t>
  </si>
  <si>
    <t>451541111R00</t>
  </si>
  <si>
    <t>Lože pod potrubí ze štěrkodrtě 0 - 63 mm</t>
  </si>
  <si>
    <t>8</t>
  </si>
  <si>
    <t>Trubní vedení</t>
  </si>
  <si>
    <t>892581111R00</t>
  </si>
  <si>
    <t>Zkoušky těsnosti kanalizačního potrubí zkouška těsnosti kanalizačního potrubí vodou do DN 300 mm</t>
  </si>
  <si>
    <t>892583111R00</t>
  </si>
  <si>
    <t>Zkoušky těsnosti kanalizačního potrubí zabezpečení konců kanalizačního potrubí při tlakových zkouškách vodou do DN 300 mm</t>
  </si>
  <si>
    <t>úsek</t>
  </si>
  <si>
    <t>87</t>
  </si>
  <si>
    <t>Potrubí z trub z plastických hmot</t>
  </si>
  <si>
    <t>871373121R00</t>
  </si>
  <si>
    <t>286114015R</t>
  </si>
  <si>
    <t>Trubka kanalizační plast SN12 250x6000mm</t>
  </si>
  <si>
    <t>877363121R00</t>
  </si>
  <si>
    <t>Montáž tvarovek odboč. plast. gum. kroužek DN 250</t>
  </si>
  <si>
    <t>2865447103R</t>
  </si>
  <si>
    <t>Odbočka kanal. SN12 D 250/160 45°</t>
  </si>
  <si>
    <t>89</t>
  </si>
  <si>
    <t>Ostatní konstrukce na trubním vedení</t>
  </si>
  <si>
    <t>99</t>
  </si>
  <si>
    <t>Staveništní přesun hmot</t>
  </si>
  <si>
    <t>998276101R00</t>
  </si>
  <si>
    <t>Přesun hmot, trubní vedení plastová, otevř. výkop</t>
  </si>
  <si>
    <t>t</t>
  </si>
  <si>
    <t>END</t>
  </si>
  <si>
    <t>SO 101</t>
  </si>
  <si>
    <t>DSO 101.1</t>
  </si>
  <si>
    <t>LUKA NAD JIHLAVOU, ROZŠÍŘENÍ ČOV A ODKANALIZOVÁNÍ MÍSTNÍ ČÁSTI OTÍN</t>
  </si>
  <si>
    <t>Splašková kanalizace</t>
  </si>
  <si>
    <t>Stoka A</t>
  </si>
  <si>
    <t>Hloubení zapažených jam v hor.3 do 100 m3</t>
  </si>
  <si>
    <t>Příplatek za lepivost - hloubení zapaž.jam v hor.3</t>
  </si>
  <si>
    <t>Hloubení zapažených jam v hor.6 do 100 m3</t>
  </si>
  <si>
    <t>189,75x0,4</t>
  </si>
  <si>
    <t>189,75x0,49</t>
  </si>
  <si>
    <t>189,75x0,09</t>
  </si>
  <si>
    <t>189,75x0,02</t>
  </si>
  <si>
    <t>A: 3329,59</t>
  </si>
  <si>
    <t>3329,59x40%</t>
  </si>
  <si>
    <t>3329,59x49%</t>
  </si>
  <si>
    <t>3329,59x2%x10%</t>
  </si>
  <si>
    <t>3329,59x9%-3329,59x2%x10%</t>
  </si>
  <si>
    <t>3329,59x2%-3329,59x2%x10%</t>
  </si>
  <si>
    <t>A: 1093x2,5364*2</t>
  </si>
  <si>
    <t>součet 1093x2,5364*2</t>
  </si>
  <si>
    <t>(17,0775+3,795+269,69679+29,96631+59,93262+6,65918)*0,49</t>
  </si>
  <si>
    <t>(17,0775+3,795+269,69679+29,96631+59,93262+6,65918)*0,51</t>
  </si>
  <si>
    <t>Obetonování zhlaví šachet v extravilánu včetně vytyčky dle D.1.1-9-3</t>
  </si>
  <si>
    <t>1093,9*1,2*0,15</t>
  </si>
  <si>
    <t>40*2,1*2,1*0,1</t>
  </si>
  <si>
    <t>Montáž potrubí z trub z plastů těsněných gumovým kroužkem do  DN 300 mm</t>
  </si>
  <si>
    <t>89411R003</t>
  </si>
  <si>
    <t>Kompletní konstrukce nové  prefabrikované šachty  z prefabrikovaných dílců s prefabrikovaným dnem pro potrubí do DN 600, v. vstupu do 2,5 m vč. poklopu tř. únosnosti odpovídající umístění šachty a</t>
  </si>
  <si>
    <t>89411R004</t>
  </si>
  <si>
    <t>Kompletní konstrukce nové  prefabrikované šachty  z prefabrikovaných dílců s prefabrikovaným dnem pro potrubí do DN 600, v. vstupu do 3,0 m vč. poklopu tř. únosnosti odpovídající umístění šachty a</t>
  </si>
  <si>
    <t>89411R005</t>
  </si>
  <si>
    <t>Kompletní konstrukce nové  prefabrikované šachty  z prefabrikovaných dílců s prefabrikovaným dnem pro potrubí do DN 600, v. vstupu do 3,5 m vč. poklopu tř. únosnosti odpovídající umístění šachty a</t>
  </si>
  <si>
    <t>89411R006</t>
  </si>
  <si>
    <t>Kompletní konstrukce nové  prefabrikované šachty  z prefabrikovaných dílců s prefabrikovaným dnem pro potrubí do DN 600, v. vstupu do 4,0 m vč. poklopu tř. únosnosti odpovídající umístění šachty a</t>
  </si>
  <si>
    <t>89410R0054</t>
  </si>
  <si>
    <t>Kompletní konstrukce nové prefabrikované spadišťové šachty z prefabrikovaných dílců z monolitickým dnem pro potrubí do  DN600 v. vstupu do 4,0 m vč. opevnění spadišťové části, poklopu tř. únosnosti</t>
  </si>
  <si>
    <t>Naložení a odvoz stavebního odpadu z výkopového materiálu k recyklaci nebo na skládku, uložení na skládku  vč. skládkovného -  kód odpadu 17 05 04</t>
  </si>
  <si>
    <t>16,93x0,4</t>
  </si>
  <si>
    <t>16,93x0,49</t>
  </si>
  <si>
    <t>16,93x0,09</t>
  </si>
  <si>
    <t>16,93x0,02</t>
  </si>
  <si>
    <t>138,6x40%</t>
  </si>
  <si>
    <t>DSO 101.2</t>
  </si>
  <si>
    <t>komunikace -2,772</t>
  </si>
  <si>
    <t>A1: 138,6</t>
  </si>
  <si>
    <t>138,6x49%</t>
  </si>
  <si>
    <t>138,6x2%x10%</t>
  </si>
  <si>
    <t>138,6x2%-138,6x2%x10%</t>
  </si>
  <si>
    <t>138,6x9%-138,6x2%x10%</t>
  </si>
  <si>
    <t>A1: 128,41*1,51*2</t>
  </si>
  <si>
    <t>(6,772+8,2957+52,668+67,914)*0,49</t>
  </si>
  <si>
    <t>(6,772+8,2957+52,668+67,914)*0,51</t>
  </si>
  <si>
    <t>(1,5237+0,33860+11,2266+1,2474+2,49480+0,2772)*0,49</t>
  </si>
  <si>
    <t>(1,5237+0,33860+11,2266+1,2474+2,49480+0,2772)*0,51</t>
  </si>
  <si>
    <t>76,41*1,2*0,15</t>
  </si>
  <si>
    <t>3*2,1*2,1*0,1</t>
  </si>
  <si>
    <t>koleno kanal. SN12 D 250 38°</t>
  </si>
  <si>
    <t>DSO 101.3</t>
  </si>
  <si>
    <t>Stoka A1</t>
  </si>
  <si>
    <t>Stoka A2</t>
  </si>
  <si>
    <t>51,48x0,4</t>
  </si>
  <si>
    <t>51,48x0,49</t>
  </si>
  <si>
    <t>51,48x0,09</t>
  </si>
  <si>
    <t>51,48x0,02</t>
  </si>
  <si>
    <t>A2: 602,59</t>
  </si>
  <si>
    <t>602,59x40%</t>
  </si>
  <si>
    <t>602,59x49%</t>
  </si>
  <si>
    <t>602,59x9%-602,59x2%x10%</t>
  </si>
  <si>
    <t>602,59x2%x10%</t>
  </si>
  <si>
    <t>602,59x2%-602,59x2%x10%</t>
  </si>
  <si>
    <t>komunikace -120,42</t>
  </si>
  <si>
    <t>(20,592+25,2252+120,616+295,2691)*0,49</t>
  </si>
  <si>
    <t>(20,592+25,2252+120,616+295,2691)*0,51</t>
  </si>
  <si>
    <t>(4,6332+1,0296+48,80979+5,42331+10,84662+1,20518)*0,49</t>
  </si>
  <si>
    <t>(4,6332+1,0296+48,80979+5,42331+10,84662+1,20518)*0,51</t>
  </si>
  <si>
    <t>odečtení komunikace</t>
  </si>
  <si>
    <t>189,75</t>
  </si>
  <si>
    <t>šachty</t>
  </si>
  <si>
    <t>16,93</t>
  </si>
  <si>
    <t>51,48</t>
  </si>
  <si>
    <t>12*2,1*2,1*0,1</t>
  </si>
  <si>
    <t>DSO 101.4</t>
  </si>
  <si>
    <t>Stoka A3</t>
  </si>
  <si>
    <t>25,2x0,4</t>
  </si>
  <si>
    <t>25,2x0,49</t>
  </si>
  <si>
    <t>25,2x0,09</t>
  </si>
  <si>
    <t>25,2x0,02</t>
  </si>
  <si>
    <t>A3: 490,61</t>
  </si>
  <si>
    <t>490,61x40%</t>
  </si>
  <si>
    <t>490,61x49%</t>
  </si>
  <si>
    <t>490,61x9%-490,61x2%x10%</t>
  </si>
  <si>
    <t>490,61x2%x10%</t>
  </si>
  <si>
    <t>490,61x2%-490,61x2%x10%</t>
  </si>
  <si>
    <t>A2:223*2,25*2</t>
  </si>
  <si>
    <t>A3: 112,5*3,37*2</t>
  </si>
  <si>
    <t>komunikace -60,561</t>
  </si>
  <si>
    <t>(10,08+12,348+135,683+240,3989)*0,49</t>
  </si>
  <si>
    <t>(10,08+12,348+135,683+240,3989)*0,51</t>
  </si>
  <si>
    <t>(2,268+0,504+9,73941+4,41549+8,83098+0,98122)*0,49</t>
  </si>
  <si>
    <t>(2,268+0,504+9,73941+4,41549+8,83098+0,98122)*0,51</t>
  </si>
  <si>
    <t>25,2</t>
  </si>
  <si>
    <t>223*1,2*0,15</t>
  </si>
  <si>
    <t>112,15*1,2*0,15</t>
  </si>
  <si>
    <t>4*2,1*2,1*0,1</t>
  </si>
  <si>
    <t>DSO 101.5</t>
  </si>
  <si>
    <t>Stoka A4</t>
  </si>
  <si>
    <t>10,55x0,4</t>
  </si>
  <si>
    <t>10,55x0,49</t>
  </si>
  <si>
    <t>10,55x0,09</t>
  </si>
  <si>
    <t>10,55x0,02</t>
  </si>
  <si>
    <t>A4: 337,14</t>
  </si>
  <si>
    <t>337,14x40%</t>
  </si>
  <si>
    <t>337,14x49%</t>
  </si>
  <si>
    <t>337,14x9%-337,14x2%x10%</t>
  </si>
  <si>
    <t>337,14x2%x10%</t>
  </si>
  <si>
    <t>337,14x2%-337,14x2%x10%</t>
  </si>
  <si>
    <t>komunikace -50,22</t>
  </si>
  <si>
    <t>A4: 93*2,79*2</t>
  </si>
  <si>
    <t>(4,22+5,1695+84,636+165,1986)*0,49</t>
  </si>
  <si>
    <t>(4,22+5,1695+84,636+165,1986)*0,51</t>
  </si>
  <si>
    <t>(0,9495+0,211+27,30834+3,03426+6,06852+0,67428)*0,49</t>
  </si>
  <si>
    <t>(0,9495+0,211+27,30834+3,03426+6,06852+0,67428)*0,51</t>
  </si>
  <si>
    <t>10,55</t>
  </si>
  <si>
    <t>93*1,2*0,15</t>
  </si>
  <si>
    <t>2*2,1*2,1*0,1</t>
  </si>
  <si>
    <t>660*0,15</t>
  </si>
  <si>
    <t>660</t>
  </si>
  <si>
    <t>1992001(R)</t>
  </si>
  <si>
    <t>D+M+DEM: dočasné zajištění st. Svislého dopravního značení vč. veškerých přidružených prací</t>
  </si>
  <si>
    <t>13*0,1</t>
  </si>
  <si>
    <t>13</t>
  </si>
  <si>
    <t>2*0,1</t>
  </si>
  <si>
    <t>871181121R00</t>
  </si>
  <si>
    <t>Montáž trubek polyetylenových ve výkopu d 50 mm</t>
  </si>
  <si>
    <t>871313121R00</t>
  </si>
  <si>
    <t>Montáž trub kanaliz. z plastu, hrdlových, DN 150</t>
  </si>
  <si>
    <t>286114010R</t>
  </si>
  <si>
    <t>Trubka kanalizační plast SN12 150x3000mm</t>
  </si>
  <si>
    <t>POL2_</t>
  </si>
  <si>
    <t>Dodávka a montáž vystrojení DČS</t>
  </si>
  <si>
    <t xml:space="preserve">Domovní čerpací stanici tvoří celoplastová samonosná polypropylenová válcová šachta sv. průměru 800 mm a hl. 1,8-2,35 m, ukončená vstupním komínkem ø 600 mm a krytá poklopem. Čerpací jímka bude vystrojena objemovým kalovým čerpadlem s řezacím zařízením 400/230 V, Qč = 0,7 až 0,9 l/s, H= 80 až 100 m v. sl., P = cca 1,1 kW. </t>
  </si>
  <si>
    <t>Elektroinstylace DČS</t>
  </si>
  <si>
    <t xml:space="preserve">Řídící jednotka se snímačem hladin (řídící jednotka s proudovým chráničem, dvěma automatickými režimy, akustickým alarmem a přepínačem pro manuální odčerpání), snímání hladiny - el. sondy v kombinaci se dvěma plovákovými spínači. Čerpací jímky budou napojeny na domovní elektroinstalaci jednotlivých odvodňovaných nemovitostí, kde bude osazena ovládací skříň s automatikou. Plastová ovládací skříň bude osazená na venkovní stěnu nemovitosti nebo na samostatnou kovovou konstrukci. </t>
  </si>
  <si>
    <t>Přípojka NN k DČS</t>
  </si>
  <si>
    <t>Připojení čerpací jímky na elektrickou energii je u jednotlivých domů uvažováno ze stávajícího rozvaděče domu, kde se doplní třípólový jistič 16A a proudový chránič 25A - možno umístit samostatně v plastové skříňce. Kabelová přípojka bude ukončena v ovládací skříňce u čerpací stanice. Ovládací skříňka je s čerpací jímkou propojena napájecím kabelem a speciálním ovládacím kabelem hladinového spínání.</t>
  </si>
  <si>
    <t>SO 102</t>
  </si>
  <si>
    <t>Napojení pro kanalizační přípojky</t>
  </si>
  <si>
    <t>DSO 102.1</t>
  </si>
  <si>
    <t>88*0,15</t>
  </si>
  <si>
    <t>119*2,045*2</t>
  </si>
  <si>
    <t>225,96</t>
  </si>
  <si>
    <t>225,96*51%</t>
  </si>
  <si>
    <t>225,96x45%</t>
  </si>
  <si>
    <t>225,96x4%</t>
  </si>
  <si>
    <t>komunikace -32,175</t>
  </si>
  <si>
    <t>(83,0646+101,682)*0,79</t>
  </si>
  <si>
    <t>(83,0646+101,682)*0,21</t>
  </si>
  <si>
    <t>9,0384</t>
  </si>
  <si>
    <t>1992002(R)</t>
  </si>
  <si>
    <t>D+M+DEM: drátěného oplocení  vč. veškerých přidružených prací dle TZ</t>
  </si>
  <si>
    <t>1992003(R)</t>
  </si>
  <si>
    <t>D+M+DEM: podkopání podezdívek oplocení  vč. veškerých přidružených prací dle TZ</t>
  </si>
  <si>
    <t>119*0,9*0,15</t>
  </si>
  <si>
    <t>37*1,35*1,35*0,15</t>
  </si>
  <si>
    <t>DSO 102.2</t>
  </si>
  <si>
    <t>Napojení pro přípojky - domovní ČS</t>
  </si>
  <si>
    <t>Napojení pro přípojky - gravitační</t>
  </si>
  <si>
    <t>60,75</t>
  </si>
  <si>
    <t>60,75*51%</t>
  </si>
  <si>
    <t>komunikace</t>
  </si>
  <si>
    <t>60,75x45%</t>
  </si>
  <si>
    <t>60,75x4%</t>
  </si>
  <si>
    <t>45*1,5*2</t>
  </si>
  <si>
    <t>31,2*0,51</t>
  </si>
  <si>
    <t>31,2*0,45</t>
  </si>
  <si>
    <t>31,2*0,04</t>
  </si>
  <si>
    <t>(15,912+7,1604+30,9825+30,9825)*0,79</t>
  </si>
  <si>
    <t>(15,912+7,1604+30,9825+30,9825)*0,21</t>
  </si>
  <si>
    <t>1,248+2,43</t>
  </si>
  <si>
    <t>31,2</t>
  </si>
  <si>
    <t>45*0,9*0,15</t>
  </si>
  <si>
    <t>3*2*2*0,15</t>
  </si>
  <si>
    <t>113151214R00</t>
  </si>
  <si>
    <t>Fréz.živič.krytu nad 500 m2, bez překážek, tl.5 cm</t>
  </si>
  <si>
    <t>Odbočení:</t>
  </si>
  <si>
    <t>113108405R00</t>
  </si>
  <si>
    <t>Odstranění podkladů nebo krytů živičných, v ploše jednotlivě nad 50 m2, tloušťka vrstvy 50 mm</t>
  </si>
  <si>
    <t>113106511R00</t>
  </si>
  <si>
    <t>Rozebrání dlažeb z vel.kostek nad 200 m2, kamenivo</t>
  </si>
  <si>
    <t>113107610R00</t>
  </si>
  <si>
    <t>Odstranění podkladu nad 50 m2,kam.drcené tl.10 cm</t>
  </si>
  <si>
    <t>113107615R00</t>
  </si>
  <si>
    <t>Odstranění podkladu nad 50 m2,kam.drcené tl.15 cm</t>
  </si>
  <si>
    <t>113107630R00</t>
  </si>
  <si>
    <t>Odstranění podkladu nad 50 m2,kam.drcené tl.30 cm</t>
  </si>
  <si>
    <t>113202111R00</t>
  </si>
  <si>
    <t>Vytrhání obrub obrubníků silničních</t>
  </si>
  <si>
    <t>5</t>
  </si>
  <si>
    <t>Komunikace</t>
  </si>
  <si>
    <t>564861111R00</t>
  </si>
  <si>
    <t>Podklad ze štěrkodrti po zhutnění tloušťky 20 cm</t>
  </si>
  <si>
    <t>569231111R00</t>
  </si>
  <si>
    <t>Zpevnění krajnic,štěrkopísek/kamen.těžené tl.10 cm</t>
  </si>
  <si>
    <t>917862111R00</t>
  </si>
  <si>
    <t>Osazení stojat. obrub.bet. s opěrou,lože z C 12/15</t>
  </si>
  <si>
    <t>59217472R</t>
  </si>
  <si>
    <t>Obrubník silniční 1000/150/250 šedý</t>
  </si>
  <si>
    <t>451577777R00</t>
  </si>
  <si>
    <t>Podklad pod dlažbu z kameniva těženého tl.do 10 cm</t>
  </si>
  <si>
    <t>59914958R00</t>
  </si>
  <si>
    <t>Vyplnění spár  živičnou zálivkou</t>
  </si>
  <si>
    <t>9</t>
  </si>
  <si>
    <t>Ostatní konstrukce, bourání</t>
  </si>
  <si>
    <t>919735112R00</t>
  </si>
  <si>
    <t>Řezání stávajícího živičného krytu tl. 5 - 10 cm</t>
  </si>
  <si>
    <t>998225111R00</t>
  </si>
  <si>
    <t>Přesun hmot, pozemní komunikace, kryt živičný</t>
  </si>
  <si>
    <t>D96</t>
  </si>
  <si>
    <t>Přesuny suti a vybouraných hmot</t>
  </si>
  <si>
    <t>POL1_9</t>
  </si>
  <si>
    <t>SO 103</t>
  </si>
  <si>
    <t>Opravy komunikací a zpevněných ploch</t>
  </si>
  <si>
    <t>Opravy komunikací I., II. a III.třídy (krajských)</t>
  </si>
  <si>
    <t>DSO 103.1</t>
  </si>
  <si>
    <t>A</t>
  </si>
  <si>
    <t>A1</t>
  </si>
  <si>
    <t>A2</t>
  </si>
  <si>
    <t>A3</t>
  </si>
  <si>
    <t>A4</t>
  </si>
  <si>
    <t>Přeložky</t>
  </si>
  <si>
    <t>122703602</t>
  </si>
  <si>
    <t>Odstranění nánosů z vypuštěných vodních nádrží nebo rybníků  s uložením do hromad na vzdálenost do 20 m ve výkopišti při únosnosti dna přes 40 kPa do 60 kPa</t>
  </si>
  <si>
    <t>(43,79+4)*1*6</t>
  </si>
  <si>
    <t>komunikace -320,97</t>
  </si>
  <si>
    <t>(75,9+92,9775+1010,866+1631,4991)*0,49</t>
  </si>
  <si>
    <t>(75,9+92,9775+1010,866+1631,4991)*0,51</t>
  </si>
  <si>
    <t>452311131</t>
  </si>
  <si>
    <t>Podkladní desky z betonu prostého tř. C 12/15 otevřený výkop</t>
  </si>
  <si>
    <t>40*1,5*1,5*0,08</t>
  </si>
  <si>
    <t>3*2*2*0,08</t>
  </si>
  <si>
    <t>2*1,5*1,5*0,08</t>
  </si>
  <si>
    <t>4*1,5*1,5*0,08</t>
  </si>
  <si>
    <t>12*1,5*1,5*0,08</t>
  </si>
  <si>
    <t>3*1,5*1,5*0,08</t>
  </si>
  <si>
    <t>(382,08+3,85+2)*1,2</t>
  </si>
  <si>
    <t>(382,08+3,85+2)*1,2*2</t>
  </si>
  <si>
    <t>(382,08+3,85+2)*1,2*3 dočasný zásyp</t>
  </si>
  <si>
    <t>(382,08+3,85+2)*1,2*2 odstranění dočasného zásypu</t>
  </si>
  <si>
    <t>323*0,5</t>
  </si>
  <si>
    <t xml:space="preserve">Podklad z obal kam.ACP 16+,ACP 22+,do 3 m,tl. 8 cm   </t>
  </si>
  <si>
    <t xml:space="preserve">Beton asfalt. ACL 16+ ložný, š. do 3 m, tl. 7 cm   </t>
  </si>
  <si>
    <t xml:space="preserve">Beton asfalt. ACO 11+,nebo ACO 16+,do 3 m, tl.5 cm   </t>
  </si>
  <si>
    <t>Postřik živičný spojovací ze silniční emulze v množství 0,50 kg/m2</t>
  </si>
  <si>
    <t>57910130R</t>
  </si>
  <si>
    <t>Kalový zákryt obrusné vrstvy metodou SLURRY SEAL dvouvrstvý tl 10 mm</t>
  </si>
  <si>
    <t>(382,08+3,85+2)*2,2</t>
  </si>
  <si>
    <t xml:space="preserve">Podklad ze štěrku vyplněného maltou ŠCM, tl 200 mm   </t>
  </si>
  <si>
    <t>(382,08+3,85+2)*1,7</t>
  </si>
  <si>
    <t>892271111R00</t>
  </si>
  <si>
    <t>Tlakové zkoušky vodovodního potrubí DN 100 nebo 125 mm</t>
  </si>
  <si>
    <t>210800547RT1</t>
  </si>
  <si>
    <t>Vodič + uložení, CYY 6,0 mm2</t>
  </si>
  <si>
    <t>28314148R</t>
  </si>
  <si>
    <t>Fólie výstražná pro kanál</t>
  </si>
  <si>
    <t xml:space="preserve">Kladení dlažby jednobarevné, lože z malty cementové tl. 40 mm   </t>
  </si>
  <si>
    <t>DSO103.1 1</t>
  </si>
  <si>
    <t>Obnova příkopových tvárnic, Dem, Mon dle TZ</t>
  </si>
  <si>
    <t>DSO103.1 2</t>
  </si>
  <si>
    <t>DSO103.1 3</t>
  </si>
  <si>
    <t>Obnova odvodňovací žlábek, Dem, Mon dle TZ</t>
  </si>
  <si>
    <t>ks</t>
  </si>
  <si>
    <t>Oprava dešťových vpustí, Dem, Mon dle TZ</t>
  </si>
  <si>
    <t>DSO 103.2</t>
  </si>
  <si>
    <t>Opravy místních komunikací a zpevněných ploch</t>
  </si>
  <si>
    <t>A dobourání uznatelné</t>
  </si>
  <si>
    <t>A1 dobourání uznatelné</t>
  </si>
  <si>
    <t>A2 dobourání uznatelné</t>
  </si>
  <si>
    <t>A3 dobourání uznatelné</t>
  </si>
  <si>
    <t>A4 dobourání uznatelné</t>
  </si>
  <si>
    <t>A dobourání neuznatelné</t>
  </si>
  <si>
    <t>A1 dobourání neuznatelné</t>
  </si>
  <si>
    <t>A2 dobourání neuznatelné</t>
  </si>
  <si>
    <t>A3 dobourání neuznatelné</t>
  </si>
  <si>
    <t>A4 dobourání neuznatelné</t>
  </si>
  <si>
    <t>A zazubení</t>
  </si>
  <si>
    <t>A1 zazubení</t>
  </si>
  <si>
    <t>A2 zazubení</t>
  </si>
  <si>
    <t>A3 zazubení</t>
  </si>
  <si>
    <t>A4 zazubení</t>
  </si>
  <si>
    <t>Odbočení zazubení</t>
  </si>
  <si>
    <t>1135+29+7</t>
  </si>
  <si>
    <t xml:space="preserve">Odstranění asfaltové vrstvy pl.nad 50 m2, tl.15 cm   </t>
  </si>
  <si>
    <t>Podklad ze štěrkodrti po zhutnění tloušťky 15 cm</t>
  </si>
  <si>
    <t>1654*2 dočasný zásyp</t>
  </si>
  <si>
    <t>1654*2 odstranění dočasného zásypu</t>
  </si>
  <si>
    <t xml:space="preserve">Odstranění podkladu nad 50 m2,kam.drcené tl.20 cm   </t>
  </si>
  <si>
    <t>1654</t>
  </si>
  <si>
    <t xml:space="preserve">Podklad z kameniva drceného vel.32-63 mm,tl. 15 cm   </t>
  </si>
  <si>
    <t xml:space="preserve">Makadam penetrační hrubý z kameniva drceného a asfaltu, s posypem, 100 mm   </t>
  </si>
  <si>
    <t xml:space="preserve">Postřik infiltrační s posypem, asfalt 2 kg/m2   </t>
  </si>
  <si>
    <t xml:space="preserve">Kladení zámkové dlažby tl. 8 cm do MC tl. 5 cm   </t>
  </si>
  <si>
    <t xml:space="preserve">Podklad z kameniva zpev.cementem SC C5/6 tl.20 cm   </t>
  </si>
  <si>
    <t>Chodník z dlažby betonové, podklad štěrkopísek zámková dlažba</t>
  </si>
  <si>
    <t>Chodník z dlažby betonové, podklad štěrkopísek dlaždice</t>
  </si>
  <si>
    <t>SO 104</t>
  </si>
  <si>
    <t>Přeložky inženýrských sítí</t>
  </si>
  <si>
    <t>Přeložka vodovodu IPE 160 - stoka A</t>
  </si>
  <si>
    <t>DSO 104.1</t>
  </si>
  <si>
    <t>132200112RA0</t>
  </si>
  <si>
    <t>Hloubení zapaž.rýh šířky.do 200 cm v hornině 2</t>
  </si>
  <si>
    <t xml:space="preserve">Bloky pro potrubí z betonu C 12/15   </t>
  </si>
  <si>
    <t>452313131.R00</t>
  </si>
  <si>
    <t>722290237R00</t>
  </si>
  <si>
    <t>Proplach a dezinfekce vodovod.potrubí DN 200</t>
  </si>
  <si>
    <t>871161121R00</t>
  </si>
  <si>
    <t>Montáž trubek polyetylenových ve výkopu d 32 mm</t>
  </si>
  <si>
    <t>871211121R00</t>
  </si>
  <si>
    <t>Montáž trubek polyetylenových ve výkopu d 63 mm</t>
  </si>
  <si>
    <t xml:space="preserve">Trubka vodovodní PE 100 RC, rozměr 32 x 3,0 mm, PN 16   </t>
  </si>
  <si>
    <t xml:space="preserve">Trubka vodovodní PE 100 RC, rozměr 63 x 5,8 mm, PN 16   </t>
  </si>
  <si>
    <t xml:space="preserve">Trubka vodovodní RC PE 100, rozměr 110 x 6,6 mm, SDR 17   </t>
  </si>
  <si>
    <t xml:space="preserve">Trubka vodovodní RC PE 100, rozměr 160 x 9,5 mm, SDR 17   </t>
  </si>
  <si>
    <t xml:space="preserve">Montáž trubek polyetylenových ve výkopu d 110 mm   </t>
  </si>
  <si>
    <t>Montáž trubek polyetylenových ve výkopu d 160 mm</t>
  </si>
  <si>
    <t>2,5+30</t>
  </si>
  <si>
    <t>2+92</t>
  </si>
  <si>
    <t>D+M chráničky ocelové DN 250</t>
  </si>
  <si>
    <t>Propojení na stávají řad</t>
  </si>
  <si>
    <t>28655303R</t>
  </si>
  <si>
    <t>Spojka ISIFLO rozebíratelná z PE d 32 mm</t>
  </si>
  <si>
    <t>Montáž navrtávacích pasů DN 80</t>
  </si>
  <si>
    <t>891269111R00</t>
  </si>
  <si>
    <t>Montáž navrtávacích pasů DN 100</t>
  </si>
  <si>
    <t>42273533R</t>
  </si>
  <si>
    <t>230220001R00</t>
  </si>
  <si>
    <t>Montáž zemní soupravy pro šoupátka</t>
  </si>
  <si>
    <t>422913332R</t>
  </si>
  <si>
    <t>Souprava zemní telesk.přípojková, 1"-2", 1,75m, vč. Šoupátkového tel. Poklopu a podkladní desky</t>
  </si>
  <si>
    <t>857242121R00</t>
  </si>
  <si>
    <t>Montáž tvarovek litin. jednoos.přír. výkop DN 80</t>
  </si>
  <si>
    <t>Elektrospojka d 90 mm</t>
  </si>
  <si>
    <t>722175220R00</t>
  </si>
  <si>
    <t>Montáž tvar.vod.plast na tupo jeden spoj D 110 mm</t>
  </si>
  <si>
    <t>286536132R</t>
  </si>
  <si>
    <t>286536152R</t>
  </si>
  <si>
    <t>286536172R</t>
  </si>
  <si>
    <t>286536192R</t>
  </si>
  <si>
    <t>286544018R</t>
  </si>
  <si>
    <t>Elektrospojka d 110 mm</t>
  </si>
  <si>
    <t>871512101R00</t>
  </si>
  <si>
    <t>899713111R00</t>
  </si>
  <si>
    <t>Orientační tabulky na sloupku betonovém nebo ocelovém</t>
  </si>
  <si>
    <t>Fólie výstražná pro vodu</t>
  </si>
  <si>
    <t xml:space="preserve">Montáž navrtávacích pasů DN 150   </t>
  </si>
  <si>
    <t>Navrtávací elektro T-kus odbočkový PE100 SDR 11 pro PE potrubí d110 s vývodem d63, s uzavíracím ventilem, vč. Spodního třmenu a elektroredukce d63/32, pro potrubí d32</t>
  </si>
  <si>
    <t>Pas navrtávací na PE a PVC potrubí 160 mm s vývodem d63, s uzavíracím ventilem a elektroredukce d63/32, pro potrubí d32</t>
  </si>
  <si>
    <t xml:space="preserve">Montáž plastových vodovodních tvarovek, svařovaných na tupo, jeden spoj, D 63 mm   </t>
  </si>
  <si>
    <t>722175217R00</t>
  </si>
  <si>
    <t>286544015R</t>
  </si>
  <si>
    <t>Elektrospojka d 63 mm</t>
  </si>
  <si>
    <t xml:space="preserve">Elektrospojka d 160 mm   </t>
  </si>
  <si>
    <t>722175220R01</t>
  </si>
  <si>
    <t>Montáž tvar.vod.plast na tupo jeden spoj D 160 mm</t>
  </si>
  <si>
    <t xml:space="preserve">Oblouk 45° PE100 RC SDR11 typ L  110 </t>
  </si>
  <si>
    <t xml:space="preserve">Oblouk 30° PE100 RC SDR11 typ L  110 </t>
  </si>
  <si>
    <t xml:space="preserve">Oblouk 22° PE100 RC SDR11 typ L  110 </t>
  </si>
  <si>
    <t>Oblouk 22° PE100 RC SDR11 typ L  160</t>
  </si>
  <si>
    <t>Oblouk 11° PE100 RC SDR11 typ L  160</t>
  </si>
  <si>
    <t>Oblouk 45° PE100 RC SDR11 typ L  160</t>
  </si>
  <si>
    <t>891241111R00</t>
  </si>
  <si>
    <t>Montáž vodovodních šoupátek ve výkopu DN 80</t>
  </si>
  <si>
    <t>42228310R</t>
  </si>
  <si>
    <t>Šoupátko DN 80 přírubové, voda</t>
  </si>
  <si>
    <t>891247111R00</t>
  </si>
  <si>
    <t>Montáž hydrantů podzemních DN 80</t>
  </si>
  <si>
    <t>422737411R</t>
  </si>
  <si>
    <t>Hydrant podzemní DN80</t>
  </si>
  <si>
    <t>899401112R00</t>
  </si>
  <si>
    <t>Osazení poklopů litinových šoupátkových</t>
  </si>
  <si>
    <t>42291353R</t>
  </si>
  <si>
    <t>Poklop litinový ČSN 504 - šoupátkový</t>
  </si>
  <si>
    <t>899401113R00</t>
  </si>
  <si>
    <t>Osazení poklopů litinových hydrantových</t>
  </si>
  <si>
    <t>42291452R</t>
  </si>
  <si>
    <t>Poklop litinový 522 - hydrantový DN 80</t>
  </si>
  <si>
    <t>422915501R</t>
  </si>
  <si>
    <t>Deska nosná šoupátkového poklopu</t>
  </si>
  <si>
    <t>552702102R</t>
  </si>
  <si>
    <t>TP (FF) - TT DN 80 PN 10-25, L= 200 mm</t>
  </si>
  <si>
    <t>552701211R</t>
  </si>
  <si>
    <t>Koleno patní PP 90° (N) - TT DN 80 PN 10-40</t>
  </si>
  <si>
    <t>Souprava zemní teleskopická DN 65 - 80, max. 2,90 m</t>
  </si>
  <si>
    <t xml:space="preserve">Montáž tvarovek odbočných, tvárná litina DN 150   </t>
  </si>
  <si>
    <t xml:space="preserve">Tvarovka přírubová s přírubovou odbočkou T DN 150/80   </t>
  </si>
  <si>
    <t>Lemový nákružek d 160 mm PE 100 SDR 17</t>
  </si>
  <si>
    <t xml:space="preserve">Příruba volná k lemovému nákružku DN 150 PPR   </t>
  </si>
  <si>
    <t xml:space="preserve">Tvarovka přírubová s přírubovou odbočkou T DN 150/50  </t>
  </si>
  <si>
    <t>Marker pro určení trasy kabelů HDPE D+M</t>
  </si>
  <si>
    <t>28654359R</t>
  </si>
  <si>
    <t>Nákružek lemový d 63 mm PPR</t>
  </si>
  <si>
    <t>28654365R</t>
  </si>
  <si>
    <t>Příruba volná k lemovému nákružku d 63/DN 50mm PPR</t>
  </si>
  <si>
    <t xml:space="preserve">Příruba zaslepovací X DN 80   </t>
  </si>
  <si>
    <t xml:space="preserve">Montáž vodovodních šoupátek ve výkopu DN 50   </t>
  </si>
  <si>
    <t xml:space="preserve">Montáž vodovodních šoupátek ve výkopu DN 150   </t>
  </si>
  <si>
    <t>Šoupátko DN 50 přírubové, voda</t>
  </si>
  <si>
    <t>Šoupátko DN 150 přírubové, voda</t>
  </si>
  <si>
    <t>Manžeta na chráničky EPDM 160 x 273 mm  </t>
  </si>
  <si>
    <t>350,74*20%</t>
  </si>
  <si>
    <t>350,74*70%</t>
  </si>
  <si>
    <t>350,74*6%</t>
  </si>
  <si>
    <t>350,74*4%</t>
  </si>
  <si>
    <t>350,74</t>
  </si>
  <si>
    <t>DSO 104.3</t>
  </si>
  <si>
    <t>Přeložka vodovodu IPE 63 - stoka A2</t>
  </si>
  <si>
    <t>151,25</t>
  </si>
  <si>
    <t xml:space="preserve">Trubka vodovodní RC PE 100, rozměr 90 x 5,4 mm, SDR 17   </t>
  </si>
  <si>
    <t xml:space="preserve">Montáž trubek polyetylenových ve výkopu d 90 mm   </t>
  </si>
  <si>
    <t>74,5</t>
  </si>
  <si>
    <t>D+M chráničky ocelové DN 150</t>
  </si>
  <si>
    <t>4,5+10</t>
  </si>
  <si>
    <t>161</t>
  </si>
  <si>
    <t xml:space="preserve">Trubka vodovodní PE 100 RC, rozměr 50 x 3,0 mm   </t>
  </si>
  <si>
    <t>604,49*20%</t>
  </si>
  <si>
    <t>604,49*70%</t>
  </si>
  <si>
    <t>604,49*6%</t>
  </si>
  <si>
    <t>604,49*4%</t>
  </si>
  <si>
    <t>604,49</t>
  </si>
  <si>
    <t>Přirážka za 1 spoj elektrotvarovky</t>
  </si>
  <si>
    <t>Nákružek lemový d 50 mm PPR</t>
  </si>
  <si>
    <t xml:space="preserve">Montáž tvarovek odbočných, tvárná litina DN 80   </t>
  </si>
  <si>
    <t xml:space="preserve">Tvarovka přírubová s přírubovou odbočkou T DN 80/80   </t>
  </si>
  <si>
    <t>Tvarovka přírubová s přírubovou odbočkou T DN 80/50  </t>
  </si>
  <si>
    <t>POL3_1</t>
  </si>
  <si>
    <t>TP (FF) - TT DN 80 PN 10-25, L= 150 mm</t>
  </si>
  <si>
    <t xml:space="preserve">Elektrokoleno 45° SDR 11, PE 100 d 90 mm   </t>
  </si>
  <si>
    <t xml:space="preserve">Elektrokoleno 30° SDR 11, PE 100 d 90 mm   </t>
  </si>
  <si>
    <t xml:space="preserve">Oblouk 22° PE100 RC Wavin d 90 mm, SDR11 </t>
  </si>
  <si>
    <t xml:space="preserve">Montáž plastových vodovodních tvarovek, svařovaných na tupo, jeden spoj, D 90 mm   </t>
  </si>
  <si>
    <t xml:space="preserve">Elektrokoleno 45° SDR 11, PE 100 d 63 mm   </t>
  </si>
  <si>
    <t xml:space="preserve">Manžeta na chráničky EPDM 90 x 160 mm   </t>
  </si>
  <si>
    <t xml:space="preserve">Výplň potrubí cementopopílkovou suspenzí </t>
  </si>
  <si>
    <t>Pas navrtávací na PE a PVC potrubí 90 mm s vývodem d63, s uzavíracím ventilem a elektroredukce d63/32, pro potrubí d32</t>
  </si>
  <si>
    <t>Navrtávací elektro T-kus odbočkový PE100 SDR 11 pro PE potrubí d63 s vývodem d63, s uzavíracím ventilem, vč. Spodního třmenu a elektroredukce d63/32, pro potrubí d32</t>
  </si>
  <si>
    <t>DSO 104.2</t>
  </si>
  <si>
    <t>Přeložka STL plynovodu</t>
  </si>
  <si>
    <t>113,57*20%</t>
  </si>
  <si>
    <t>113,57*70%</t>
  </si>
  <si>
    <t>113,57*6%</t>
  </si>
  <si>
    <t>113,57*4%</t>
  </si>
  <si>
    <t>113,57</t>
  </si>
  <si>
    <t>101.1.1</t>
  </si>
  <si>
    <t>101.1.2</t>
  </si>
  <si>
    <t>101.2.1</t>
  </si>
  <si>
    <t>104.2.02</t>
  </si>
  <si>
    <t>182001121R00</t>
  </si>
  <si>
    <t xml:space="preserve">Plošná úprava terénu, nerovnosti do 15 cm v rovině   </t>
  </si>
  <si>
    <t xml:space="preserve">Hlavní tlaková zkouška vzduchem 0,6 MPa, DN 50   </t>
  </si>
  <si>
    <t>1,7+5</t>
  </si>
  <si>
    <t>70,5+80</t>
  </si>
  <si>
    <t xml:space="preserve">Trubka plynová RC1 PE 100, rozměr 32 x 3,0 mm, SDR 11   </t>
  </si>
  <si>
    <t xml:space="preserve">Trubka plynová RC1 PE 100, rozměr 63 x 5,8 mm, SDR 11   </t>
  </si>
  <si>
    <t>104.2.03</t>
  </si>
  <si>
    <t>104.2.04</t>
  </si>
  <si>
    <t>104.2.05</t>
  </si>
  <si>
    <t>104.2.06</t>
  </si>
  <si>
    <t>104.2.07</t>
  </si>
  <si>
    <t>104.2.08</t>
  </si>
  <si>
    <t>104.2.09</t>
  </si>
  <si>
    <t>D+M technol.propoj STL plynovodu Gasnet</t>
  </si>
  <si>
    <t>klp</t>
  </si>
  <si>
    <t>D+M technol.propoj STL přípojky Gasnet</t>
  </si>
  <si>
    <t>geodet.zaměření plynovodu,přípojek micro station</t>
  </si>
  <si>
    <t>geodet zaměření propojů - Micro Station</t>
  </si>
  <si>
    <t>D+M spojka-nátrubek PE100 SDR11 d32 spoj elektrosvařovaný</t>
  </si>
  <si>
    <t>D+M spojka-nátrubek PE100 SDR11 d63 spoj 
elektrosvařovaný</t>
  </si>
  <si>
    <t>D+M Isoflokulový kohout 32x3/4</t>
  </si>
  <si>
    <t>D+M Objímka pro isoflokul.kohout 32x3/4´</t>
  </si>
  <si>
    <t>čištění potrubí</t>
  </si>
  <si>
    <t>revize plyn.zařízení - doklady</t>
  </si>
  <si>
    <t xml:space="preserve">vystřeďovací objímky </t>
  </si>
  <si>
    <t xml:space="preserve">Manžeta na chráničky EPDM 63 x 110 mm   </t>
  </si>
  <si>
    <t xml:space="preserve">Uložení chráničky ve výkopu PE 110x6,3mm   </t>
  </si>
  <si>
    <t xml:space="preserve">Chránička plynová PEHD d 110 x 6,3 x 6000 mm   </t>
  </si>
  <si>
    <t xml:space="preserve">Ochrana stromu bedněním - zřízení   </t>
  </si>
  <si>
    <t xml:space="preserve">Ochrana stromu bedněním - odstranění   </t>
  </si>
  <si>
    <t xml:space="preserve">Těsnění hradicích stěn nepropustnou hrázkou ze zhutněné sypaniny s dodáním jílu   </t>
  </si>
  <si>
    <t xml:space="preserve">Montáž trubek polyetylenových ve výkopu d 315 mm   </t>
  </si>
  <si>
    <t xml:space="preserve">Trubka RC kanalizační SDR 11, 250 x 22,7 mm   </t>
  </si>
  <si>
    <t>Montáž tvarovek jednoos. plast. gum.kroužek DN 250</t>
  </si>
  <si>
    <t xml:space="preserve">Šachta, D 425 mm, dl.šach.roury 2,0 m, přímá, dno KG D 160 mm, poklop litina 12,5 t   </t>
  </si>
  <si>
    <t xml:space="preserve">Šachta, D 425 mm, dl.šach.roury 2,0 m, přímá, dno KG D 160 mm, poklop šedá litina 40 t   </t>
  </si>
  <si>
    <t>102.2.1</t>
  </si>
  <si>
    <t>102.2.2</t>
  </si>
  <si>
    <t>102.2.3</t>
  </si>
  <si>
    <t>101.3.1</t>
  </si>
  <si>
    <t>101.4.1</t>
  </si>
  <si>
    <t>101.5.1</t>
  </si>
  <si>
    <t>102.1.1</t>
  </si>
  <si>
    <t>102.2.4</t>
  </si>
  <si>
    <t>103.1.1</t>
  </si>
  <si>
    <t>103.2.1</t>
  </si>
  <si>
    <t>104.1.1</t>
  </si>
  <si>
    <t>104.1.2</t>
  </si>
  <si>
    <t>104.1.3</t>
  </si>
  <si>
    <t>104.2.1</t>
  </si>
  <si>
    <t>D+M T-kus PE100,odbočk,navrtáv., sedlový, ot. vývod 360° SDR11,d63/32 , spoj elektrosvařovaný</t>
  </si>
  <si>
    <t>104.3.1</t>
  </si>
  <si>
    <t>104.3.2</t>
  </si>
  <si>
    <t>104.3.3</t>
  </si>
  <si>
    <t>Projektant:</t>
  </si>
  <si>
    <t>Stavba:</t>
  </si>
  <si>
    <t>CZK</t>
  </si>
  <si>
    <t>v</t>
  </si>
  <si>
    <t>DIČ:</t>
  </si>
  <si>
    <t>#RTSROZP#</t>
  </si>
  <si>
    <t>Položkový rozpočet stavby</t>
  </si>
  <si>
    <t>Objednatel:</t>
  </si>
  <si>
    <t>IČO:</t>
  </si>
  <si>
    <t>Zhotovitel:</t>
  </si>
  <si>
    <t>Vypracoval:</t>
  </si>
  <si>
    <t>Rozpis ceny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</si>
  <si>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</si>
  <si>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</si>
  <si>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</si>
  <si>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</si>
  <si>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</si>
  <si>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</si>
  <si>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</si>
  <si>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</si>
  <si>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</si>
  <si>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</si>
  <si>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</si>
  <si>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</si>
  <si>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</si>
  <si>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</si>
  <si>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</si>
  <si>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</si>
  <si>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</si>
  <si>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</si>
  <si>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</si>
  <si>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</si>
  <si>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</si>
  <si>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</si>
  <si>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</si>
  <si>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</si>
  <si>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</si>
  <si>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Celkem za stavbu</t>
  </si>
  <si>
    <t>Uchazeč prohlašuje, že se sám seznámil s podrobným popisy děl, která mají být realizována, a způsobem, jak mají být realizována a že nabídnutá cena celkem obsahuje veškeré požadavky uváděné v podrobném popisu díla, a stavební práce a technologické dodávky nutné pro řádné provedení a provozování díla, a je v souladu s podmínkami a lhůtami uvedenými v zadávací dokumentaci bez výhrad a omezení.</t>
  </si>
  <si>
    <t>184807111R00</t>
  </si>
  <si>
    <t>184807112R00</t>
  </si>
  <si>
    <t>131201201R00</t>
  </si>
  <si>
    <t>131201209R00</t>
  </si>
  <si>
    <t>131501201R00</t>
  </si>
  <si>
    <t>235681111R00</t>
  </si>
  <si>
    <t>289970111R00</t>
  </si>
  <si>
    <t>Geotextilie pro vyztužení, separaci a filtraci tkaná z PP</t>
  </si>
  <si>
    <t>463211121R00</t>
  </si>
  <si>
    <t xml:space="preserve">Rovnanina z lomového kamene s vyplněním spár   </t>
  </si>
  <si>
    <t>871371121R00</t>
  </si>
  <si>
    <t>286136615R</t>
  </si>
  <si>
    <t>877353123R00</t>
  </si>
  <si>
    <t>28614661R01</t>
  </si>
  <si>
    <t>894431321RBA</t>
  </si>
  <si>
    <t>894431321RBB</t>
  </si>
  <si>
    <t xml:space="preserve">Trubka kanalizační  PE 100 RC, 50 x 4,6 mm, PN 16   </t>
  </si>
  <si>
    <t>286135116R</t>
  </si>
  <si>
    <t>567411120R00</t>
  </si>
  <si>
    <t>565161111R00</t>
  </si>
  <si>
    <t>577161124R00</t>
  </si>
  <si>
    <t>577141112R00</t>
  </si>
  <si>
    <t>573231125R00</t>
  </si>
  <si>
    <t>596141111R00</t>
  </si>
  <si>
    <t>Naložení a odvoz stavebního odpadu z výkopového materiálu k recyklaci nebo na skládku, uložení na skládku  vč. skládkovného -  kód odpadu 17 03 02</t>
  </si>
  <si>
    <t>113108415R00</t>
  </si>
  <si>
    <t>113107620R00</t>
  </si>
  <si>
    <t>564851111R00</t>
  </si>
  <si>
    <t>564751111R00</t>
  </si>
  <si>
    <t>567133115R00</t>
  </si>
  <si>
    <t>574391111R00</t>
  </si>
  <si>
    <t>573111114R00</t>
  </si>
  <si>
    <t>596245041R00</t>
  </si>
  <si>
    <t>596100041RA0</t>
  </si>
  <si>
    <t>596100041RA1</t>
  </si>
  <si>
    <t>286134311R</t>
  </si>
  <si>
    <t>286134321R</t>
  </si>
  <si>
    <t>871251121R00</t>
  </si>
  <si>
    <t>286136723R</t>
  </si>
  <si>
    <t>871311121R00</t>
  </si>
  <si>
    <t>286136729R</t>
  </si>
  <si>
    <t>891319111R00</t>
  </si>
  <si>
    <t>42273534R</t>
  </si>
  <si>
    <t>891211111R00</t>
  </si>
  <si>
    <t>42228302R</t>
  </si>
  <si>
    <t>891311111R00</t>
  </si>
  <si>
    <t>42228314R</t>
  </si>
  <si>
    <t>422913306R</t>
  </si>
  <si>
    <t>55260023R</t>
  </si>
  <si>
    <t>857701104R00</t>
  </si>
  <si>
    <t>552599953R</t>
  </si>
  <si>
    <t>552599951R</t>
  </si>
  <si>
    <t>286543692R</t>
  </si>
  <si>
    <t>28653767R</t>
  </si>
  <si>
    <t>286536135R</t>
  </si>
  <si>
    <t>28613108M.R</t>
  </si>
  <si>
    <t>220110347R00</t>
  </si>
  <si>
    <t>936452112R00</t>
  </si>
  <si>
    <t>273443892R</t>
  </si>
  <si>
    <t>273443884R</t>
  </si>
  <si>
    <t>286134317R</t>
  </si>
  <si>
    <t>871241121R00</t>
  </si>
  <si>
    <t>286136722R</t>
  </si>
  <si>
    <t>891249111R00</t>
  </si>
  <si>
    <t>42273530R</t>
  </si>
  <si>
    <t>42273532R</t>
  </si>
  <si>
    <t>552702101R</t>
  </si>
  <si>
    <t>857701101R00</t>
  </si>
  <si>
    <t>552599939R</t>
  </si>
  <si>
    <t>552599937R</t>
  </si>
  <si>
    <t>28654358R</t>
  </si>
  <si>
    <t>286538109R</t>
  </si>
  <si>
    <t>722175219R00</t>
  </si>
  <si>
    <t>286538111R</t>
  </si>
  <si>
    <t>286538120R</t>
  </si>
  <si>
    <t>286536171R</t>
  </si>
  <si>
    <t>286544017R</t>
  </si>
  <si>
    <t>28654364R</t>
  </si>
  <si>
    <t xml:space="preserve">Příruba volná k lemovému nákružku d 50/DN 40 PPR   </t>
  </si>
  <si>
    <t>230230016R00</t>
  </si>
  <si>
    <t>286136312R</t>
  </si>
  <si>
    <t>286136315R</t>
  </si>
  <si>
    <t>230191017R00</t>
  </si>
  <si>
    <t>28614059R</t>
  </si>
  <si>
    <t>27344387R</t>
  </si>
  <si>
    <t>D+M zemní práce pro propoj stáv.STL</t>
  </si>
  <si>
    <t>ODKANALIZOVÁNÍ MÍSTNÍ ČÁSTI OTÍN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</si>
</sst>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rgb="FF00B050"/>
      <name val="Arial CE"/>
      <charset val="238"/>
    </font>
    <font>
      <sz val="10"/>
      <color rgb="FF00B050"/>
      <name val="Arial CE"/>
      <charset val="238"/>
    </font>
    <font>
      <sz val="9"/>
      <color indexed="81"/>
      <name val="Tahoma"/>
      <family val="2"/>
      <charset val="238"/>
    </font>
    <font>
      <sz val="8"/>
      <color rgb="FFFF0000"/>
      <name val="Arial CE"/>
      <charset val="238"/>
    </font>
    <font>
      <sz val="10"/>
      <color rgb="FFFF0000"/>
      <name val="Arial CE"/>
      <charset val="238"/>
    </font>
    <font>
      <sz val="10"/>
      <name val="Arial"/>
      <charset val="238"/>
    </font>
    <font>
      <sz val="8"/>
      <name val="Trebuchet MS"/>
      <family val="2"/>
    </font>
    <font>
      <u/>
      <sz val="8"/>
      <color indexed="12"/>
      <name val="Trebuchet MS"/>
      <family val="2"/>
    </font>
    <font>
      <b/>
      <sz val="14"/>
      <name val="Arial CE"/>
      <charset val="238"/>
    </font>
    <font>
      <sz val="12"/>
      <name val="Arial CE"/>
      <charset val="238"/>
    </font>
    <font>
      <sz val="11"/>
      <name val="Arial CE"/>
      <charset val="238"/>
    </font>
    <font>
      <sz val="8"/>
      <color theme="0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b/>
      <sz val="8"/>
      <name val="Arial CE"/>
      <charset val="238"/>
    </font>
    <font>
      <sz val="9"/>
      <name val="Arial CE"/>
      <charset val="238"/>
    </font>
    <font>
      <sz val="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18">
    <xf numFmtId="0" fontId="0" fillId="0" borderId="0" xfId="0"/>
    <xf numFmtId="0" fontId="0" fillId="0" borderId="1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0" fontId="0" fillId="2" borderId="1" xfId="0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4" xfId="0" applyFill="1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2" fillId="2" borderId="5" xfId="0" applyFont="1" applyFill="1" applyBorder="1" applyAlignment="1">
      <alignment vertical="top"/>
    </xf>
    <xf numFmtId="49" fontId="2" fillId="2" borderId="6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shrinkToFit="1"/>
    </xf>
    <xf numFmtId="164" fontId="2" fillId="2" borderId="6" xfId="0" applyNumberFormat="1" applyFont="1" applyFill="1" applyBorder="1" applyAlignment="1">
      <alignment vertical="top" shrinkToFit="1"/>
    </xf>
    <xf numFmtId="4" fontId="2" fillId="2" borderId="6" xfId="0" applyNumberFormat="1" applyFont="1" applyFill="1" applyBorder="1" applyAlignment="1">
      <alignment vertical="top" shrinkToFit="1"/>
    </xf>
    <xf numFmtId="4" fontId="2" fillId="2" borderId="7" xfId="0" applyNumberFormat="1" applyFont="1" applyFill="1" applyBorder="1" applyAlignment="1">
      <alignment vertical="top" shrinkToFit="1"/>
    </xf>
    <xf numFmtId="0" fontId="3" fillId="0" borderId="8" xfId="0" applyFont="1" applyBorder="1" applyAlignment="1">
      <alignment vertical="top"/>
    </xf>
    <xf numFmtId="49" fontId="3" fillId="0" borderId="9" xfId="0" applyNumberFormat="1" applyFont="1" applyBorder="1" applyAlignment="1">
      <alignment vertical="top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shrinkToFit="1"/>
    </xf>
    <xf numFmtId="164" fontId="3" fillId="0" borderId="9" xfId="0" applyNumberFormat="1" applyFont="1" applyBorder="1" applyAlignment="1">
      <alignment vertical="top" shrinkToFit="1"/>
    </xf>
    <xf numFmtId="4" fontId="3" fillId="4" borderId="9" xfId="0" applyNumberFormat="1" applyFont="1" applyFill="1" applyBorder="1" applyAlignment="1" applyProtection="1">
      <alignment vertical="top" shrinkToFit="1"/>
      <protection locked="0"/>
    </xf>
    <xf numFmtId="4" fontId="3" fillId="0" borderId="10" xfId="0" applyNumberFormat="1" applyFont="1" applyBorder="1" applyAlignment="1">
      <alignment vertical="top" shrinkToFit="1"/>
    </xf>
    <xf numFmtId="0" fontId="3" fillId="0" borderId="0" xfId="0" applyFont="1"/>
    <xf numFmtId="164" fontId="3" fillId="0" borderId="0" xfId="0" applyNumberFormat="1" applyFont="1"/>
    <xf numFmtId="0" fontId="4" fillId="0" borderId="8" xfId="0" applyFont="1" applyBorder="1" applyAlignment="1">
      <alignment vertical="top"/>
    </xf>
    <xf numFmtId="49" fontId="4" fillId="0" borderId="9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shrinkToFit="1"/>
    </xf>
    <xf numFmtId="164" fontId="4" fillId="0" borderId="9" xfId="0" applyNumberFormat="1" applyFont="1" applyBorder="1" applyAlignment="1">
      <alignment vertical="top" shrinkToFit="1"/>
    </xf>
    <xf numFmtId="4" fontId="4" fillId="0" borderId="9" xfId="0" applyNumberFormat="1" applyFont="1" applyBorder="1" applyAlignment="1">
      <alignment vertical="top" shrinkToFit="1"/>
    </xf>
    <xf numFmtId="4" fontId="4" fillId="0" borderId="10" xfId="0" applyNumberFormat="1" applyFont="1" applyBorder="1" applyAlignment="1">
      <alignment vertical="top" shrinkToFit="1"/>
    </xf>
    <xf numFmtId="0" fontId="4" fillId="0" borderId="0" xfId="0" applyFont="1"/>
    <xf numFmtId="4" fontId="3" fillId="0" borderId="9" xfId="0" applyNumberFormat="1" applyFont="1" applyBorder="1" applyAlignment="1">
      <alignment vertical="top" shrinkToFit="1"/>
    </xf>
    <xf numFmtId="0" fontId="5" fillId="0" borderId="0" xfId="0" applyFont="1"/>
    <xf numFmtId="0" fontId="3" fillId="0" borderId="11" xfId="0" applyFont="1" applyBorder="1" applyAlignment="1">
      <alignment vertical="top"/>
    </xf>
    <xf numFmtId="49" fontId="3" fillId="0" borderId="12" xfId="0" applyNumberFormat="1" applyFont="1" applyBorder="1" applyAlignment="1">
      <alignment vertical="top"/>
    </xf>
    <xf numFmtId="49" fontId="3" fillId="0" borderId="12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shrinkToFit="1"/>
    </xf>
    <xf numFmtId="164" fontId="3" fillId="0" borderId="12" xfId="0" applyNumberFormat="1" applyFont="1" applyBorder="1" applyAlignment="1">
      <alignment vertical="top" shrinkToFit="1"/>
    </xf>
    <xf numFmtId="4" fontId="3" fillId="4" borderId="12" xfId="0" applyNumberFormat="1" applyFont="1" applyFill="1" applyBorder="1" applyAlignment="1" applyProtection="1">
      <alignment vertical="top" shrinkToFit="1"/>
      <protection locked="0"/>
    </xf>
    <xf numFmtId="4" fontId="3" fillId="0" borderId="13" xfId="0" applyNumberFormat="1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0" borderId="0" xfId="0" applyFont="1"/>
    <xf numFmtId="0" fontId="7" fillId="0" borderId="0" xfId="0" applyFont="1"/>
    <xf numFmtId="0" fontId="0" fillId="0" borderId="17" xfId="0" applyBorder="1"/>
    <xf numFmtId="0" fontId="0" fillId="0" borderId="21" xfId="0" applyBorder="1"/>
    <xf numFmtId="0" fontId="13" fillId="2" borderId="2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1" fillId="2" borderId="0" xfId="0" applyNumberFormat="1" applyFont="1" applyFill="1" applyAlignment="1">
      <alignment horizontal="left" vertical="center" wrapText="1"/>
    </xf>
    <xf numFmtId="14" fontId="3" fillId="0" borderId="0" xfId="0" applyNumberFormat="1" applyFont="1" applyAlignment="1">
      <alignment horizontal="left"/>
    </xf>
    <xf numFmtId="0" fontId="0" fillId="2" borderId="21" xfId="0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wrapText="1"/>
    </xf>
    <xf numFmtId="0" fontId="0" fillId="2" borderId="24" xfId="0" applyFill="1" applyBorder="1" applyAlignment="1">
      <alignment horizontal="left" vertical="center" indent="1"/>
    </xf>
    <xf numFmtId="0" fontId="0" fillId="2" borderId="14" xfId="0" applyFill="1" applyBorder="1" applyAlignment="1">
      <alignment wrapText="1"/>
    </xf>
    <xf numFmtId="0" fontId="2" fillId="2" borderId="14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2" fillId="4" borderId="0" xfId="0" applyFont="1" applyFill="1" applyAlignment="1" applyProtection="1">
      <alignment horizontal="left" vertical="center"/>
      <protection locked="0"/>
    </xf>
    <xf numFmtId="0" fontId="0" fillId="0" borderId="23" xfId="0" applyBorder="1"/>
    <xf numFmtId="0" fontId="2" fillId="0" borderId="21" xfId="0" applyFont="1" applyBorder="1" applyAlignment="1">
      <alignment horizontal="left" vertical="center" indent="1"/>
    </xf>
    <xf numFmtId="0" fontId="2" fillId="0" borderId="0" xfId="0" applyFont="1" applyAlignment="1">
      <alignment vertical="center" wrapText="1"/>
    </xf>
    <xf numFmtId="0" fontId="2" fillId="0" borderId="24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right" vertical="center" wrapText="1"/>
    </xf>
    <xf numFmtId="0" fontId="2" fillId="4" borderId="14" xfId="0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0" borderId="25" xfId="0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24" xfId="0" applyBorder="1" applyAlignment="1">
      <alignment horizontal="left" indent="1"/>
    </xf>
    <xf numFmtId="0" fontId="2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14" xfId="0" applyBorder="1" applyAlignment="1">
      <alignment horizontal="right" vertical="center"/>
    </xf>
    <xf numFmtId="0" fontId="0" fillId="0" borderId="26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22" xfId="0" applyBorder="1"/>
    <xf numFmtId="0" fontId="0" fillId="0" borderId="14" xfId="0" applyBorder="1" applyAlignment="1">
      <alignment horizontal="left" wrapText="1"/>
    </xf>
    <xf numFmtId="0" fontId="0" fillId="0" borderId="14" xfId="0" applyBorder="1" applyAlignment="1">
      <alignment wrapText="1"/>
    </xf>
    <xf numFmtId="49" fontId="0" fillId="0" borderId="21" xfId="0" applyNumberFormat="1" applyBorder="1"/>
    <xf numFmtId="0" fontId="0" fillId="0" borderId="27" xfId="0" applyBorder="1" applyAlignment="1">
      <alignment horizontal="left" vertical="center" inden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4" fontId="15" fillId="0" borderId="0" xfId="0" applyNumberFormat="1" applyFont="1"/>
    <xf numFmtId="0" fontId="2" fillId="0" borderId="27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7" xfId="0" applyBorder="1" applyAlignment="1">
      <alignment horizontal="left" indent="1"/>
    </xf>
    <xf numFmtId="1" fontId="2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 indent="1"/>
    </xf>
    <xf numFmtId="0" fontId="2" fillId="0" borderId="2" xfId="0" applyFont="1" applyBorder="1" applyAlignment="1">
      <alignment vertical="center"/>
    </xf>
    <xf numFmtId="49" fontId="0" fillId="0" borderId="28" xfId="0" applyNumberFormat="1" applyBorder="1" applyAlignment="1">
      <alignment horizontal="left" vertical="center"/>
    </xf>
    <xf numFmtId="1" fontId="2" fillId="0" borderId="4" xfId="0" applyNumberFormat="1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 indent="1"/>
    </xf>
    <xf numFmtId="49" fontId="0" fillId="0" borderId="25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/>
    </xf>
    <xf numFmtId="49" fontId="0" fillId="0" borderId="23" xfId="0" applyNumberFormat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 indent="1"/>
    </xf>
    <xf numFmtId="0" fontId="2" fillId="2" borderId="30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 wrapText="1"/>
    </xf>
    <xf numFmtId="4" fontId="1" fillId="2" borderId="30" xfId="0" applyNumberFormat="1" applyFont="1" applyFill="1" applyBorder="1" applyAlignment="1">
      <alignment horizontal="left" vertical="center"/>
    </xf>
    <xf numFmtId="49" fontId="0" fillId="2" borderId="31" xfId="0" applyNumberFormat="1" applyFill="1" applyBorder="1" applyAlignment="1">
      <alignment horizontal="left" vertical="center"/>
    </xf>
    <xf numFmtId="0" fontId="0" fillId="2" borderId="30" xfId="0" applyFill="1" applyBorder="1" applyAlignment="1">
      <alignment wrapText="1"/>
    </xf>
    <xf numFmtId="0" fontId="0" fillId="2" borderId="30" xfId="0" applyFill="1" applyBorder="1"/>
    <xf numFmtId="49" fontId="2" fillId="2" borderId="31" xfId="0" applyNumberFormat="1" applyFont="1" applyFill="1" applyBorder="1" applyAlignment="1">
      <alignment horizontal="left" vertical="center"/>
    </xf>
    <xf numFmtId="0" fontId="0" fillId="0" borderId="23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vertical="top"/>
    </xf>
    <xf numFmtId="14" fontId="2" fillId="0" borderId="14" xfId="0" applyNumberFormat="1" applyFont="1" applyBorder="1" applyAlignment="1">
      <alignment horizontal="center" vertical="top"/>
    </xf>
    <xf numFmtId="0" fontId="2" fillId="0" borderId="21" xfId="0" applyFont="1" applyBorder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23" xfId="0" applyFont="1" applyBorder="1" applyAlignment="1">
      <alignment horizontal="right"/>
    </xf>
    <xf numFmtId="0" fontId="18" fillId="0" borderId="0" xfId="0" applyFont="1"/>
    <xf numFmtId="0" fontId="0" fillId="0" borderId="32" xfId="0" applyBorder="1"/>
    <xf numFmtId="0" fontId="0" fillId="0" borderId="33" xfId="0" applyBorder="1" applyAlignment="1">
      <alignment wrapText="1"/>
    </xf>
    <xf numFmtId="0" fontId="0" fillId="0" borderId="33" xfId="0" applyBorder="1"/>
    <xf numFmtId="0" fontId="0" fillId="0" borderId="34" xfId="0" applyBorder="1" applyAlignment="1">
      <alignment horizontal="right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4" fontId="0" fillId="0" borderId="16" xfId="0" applyNumberFormat="1" applyBorder="1"/>
    <xf numFmtId="4" fontId="19" fillId="3" borderId="4" xfId="0" applyNumberFormat="1" applyFont="1" applyFill="1" applyBorder="1" applyAlignment="1">
      <alignment vertical="center"/>
    </xf>
    <xf numFmtId="4" fontId="19" fillId="3" borderId="2" xfId="0" applyNumberFormat="1" applyFont="1" applyFill="1" applyBorder="1" applyAlignment="1">
      <alignment vertical="center" wrapText="1"/>
    </xf>
    <xf numFmtId="4" fontId="20" fillId="3" borderId="1" xfId="0" applyNumberFormat="1" applyFont="1" applyFill="1" applyBorder="1" applyAlignment="1">
      <alignment horizontal="center" vertical="center" wrapText="1" shrinkToFit="1"/>
    </xf>
    <xf numFmtId="4" fontId="19" fillId="3" borderId="1" xfId="0" applyNumberFormat="1" applyFont="1" applyFill="1" applyBorder="1" applyAlignment="1">
      <alignment horizontal="center" vertical="center" wrapText="1" shrinkToFit="1"/>
    </xf>
    <xf numFmtId="3" fontId="19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vertical="center" shrinkToFit="1"/>
    </xf>
    <xf numFmtId="3" fontId="0" fillId="2" borderId="1" xfId="0" applyNumberFormat="1" applyFill="1" applyBorder="1" applyAlignment="1">
      <alignment vertical="center" shrinkToFit="1"/>
    </xf>
    <xf numFmtId="49" fontId="2" fillId="0" borderId="4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 shrinkToFit="1"/>
    </xf>
    <xf numFmtId="4" fontId="2" fillId="0" borderId="1" xfId="0" applyNumberFormat="1" applyFont="1" applyBorder="1" applyAlignment="1">
      <alignment vertical="center" shrinkToFit="1"/>
    </xf>
    <xf numFmtId="3" fontId="2" fillId="0" borderId="1" xfId="0" applyNumberFormat="1" applyFont="1" applyBorder="1" applyAlignment="1">
      <alignment vertical="center"/>
    </xf>
    <xf numFmtId="49" fontId="0" fillId="0" borderId="4" xfId="0" applyNumberFormat="1" applyBorder="1" applyAlignment="1">
      <alignment horizontal="left" vertical="center"/>
    </xf>
    <xf numFmtId="4" fontId="0" fillId="0" borderId="1" xfId="0" applyNumberFormat="1" applyBorder="1" applyAlignment="1">
      <alignment vertical="center" wrapText="1" shrinkToFit="1"/>
    </xf>
    <xf numFmtId="4" fontId="0" fillId="0" borderId="1" xfId="0" applyNumberFormat="1" applyBorder="1" applyAlignment="1">
      <alignment vertical="center" shrinkToFit="1"/>
    </xf>
    <xf numFmtId="3" fontId="0" fillId="0" borderId="1" xfId="0" applyNumberFormat="1" applyBorder="1" applyAlignment="1">
      <alignment vertical="center"/>
    </xf>
    <xf numFmtId="0" fontId="2" fillId="4" borderId="14" xfId="0" applyFont="1" applyFill="1" applyBorder="1" applyAlignment="1" applyProtection="1">
      <alignment vertical="center" wrapText="1"/>
      <protection locked="0"/>
    </xf>
    <xf numFmtId="0" fontId="0" fillId="4" borderId="14" xfId="0" applyFill="1" applyBorder="1" applyAlignment="1" applyProtection="1">
      <alignment vertical="center" wrapText="1"/>
      <protection locked="0"/>
    </xf>
    <xf numFmtId="0" fontId="2" fillId="4" borderId="6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4" borderId="14" xfId="0" applyFont="1" applyFill="1" applyBorder="1" applyAlignment="1" applyProtection="1">
      <alignment horizontal="left" vertical="center"/>
      <protection locked="0"/>
    </xf>
    <xf numFmtId="0" fontId="0" fillId="4" borderId="14" xfId="0" applyFill="1" applyBorder="1" applyAlignment="1" applyProtection="1">
      <alignment horizontal="left" vertical="center"/>
      <protection locked="0"/>
    </xf>
    <xf numFmtId="1" fontId="0" fillId="0" borderId="14" xfId="0" applyNumberFormat="1" applyBorder="1" applyAlignment="1">
      <alignment horizontal="right" indent="1"/>
    </xf>
    <xf numFmtId="0" fontId="0" fillId="0" borderId="14" xfId="0" applyBorder="1" applyAlignment="1">
      <alignment horizontal="right" indent="1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wrapText="1"/>
    </xf>
    <xf numFmtId="0" fontId="0" fillId="2" borderId="22" xfId="0" applyFill="1" applyBorder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3" xfId="0" applyFill="1" applyBorder="1" applyAlignment="1">
      <alignment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0" fillId="4" borderId="6" xfId="0" applyFill="1" applyBorder="1" applyAlignment="1" applyProtection="1">
      <alignment vertical="center" wrapText="1"/>
      <protection locked="0"/>
    </xf>
    <xf numFmtId="4" fontId="14" fillId="0" borderId="4" xfId="0" applyNumberFormat="1" applyFont="1" applyBorder="1" applyAlignment="1">
      <alignment horizontal="right" vertical="center" indent="1"/>
    </xf>
    <xf numFmtId="4" fontId="14" fillId="0" borderId="3" xfId="0" applyNumberFormat="1" applyFont="1" applyBorder="1" applyAlignment="1">
      <alignment horizontal="right" vertical="center" indent="1"/>
    </xf>
    <xf numFmtId="4" fontId="14" fillId="0" borderId="28" xfId="0" applyNumberFormat="1" applyFont="1" applyBorder="1" applyAlignment="1">
      <alignment horizontal="right" vertical="center" indent="1"/>
    </xf>
    <xf numFmtId="0" fontId="0" fillId="0" borderId="25" xfId="0" applyBorder="1" applyAlignment="1">
      <alignment horizontal="right" indent="1"/>
    </xf>
    <xf numFmtId="4" fontId="17" fillId="2" borderId="30" xfId="0" applyNumberFormat="1" applyFont="1" applyFill="1" applyBorder="1" applyAlignment="1">
      <alignment horizontal="right" vertical="center"/>
    </xf>
    <xf numFmtId="2" fontId="17" fillId="2" borderId="30" xfId="0" applyNumberFormat="1" applyFont="1" applyFill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 indent="1"/>
    </xf>
    <xf numFmtId="4" fontId="16" fillId="0" borderId="3" xfId="0" applyNumberFormat="1" applyFont="1" applyBorder="1" applyAlignment="1">
      <alignment horizontal="right" vertical="center" indent="1"/>
    </xf>
    <xf numFmtId="4" fontId="16" fillId="0" borderId="28" xfId="0" applyNumberFormat="1" applyFont="1" applyBorder="1" applyAlignment="1">
      <alignment horizontal="right" vertical="center" indent="1"/>
    </xf>
    <xf numFmtId="4" fontId="16" fillId="0" borderId="4" xfId="0" applyNumberFormat="1" applyFont="1" applyBorder="1" applyAlignment="1">
      <alignment vertical="center"/>
    </xf>
    <xf numFmtId="4" fontId="16" fillId="0" borderId="2" xfId="0" applyNumberFormat="1" applyFont="1" applyBorder="1" applyAlignment="1">
      <alignment vertical="center"/>
    </xf>
    <xf numFmtId="4" fontId="16" fillId="0" borderId="4" xfId="0" applyNumberFormat="1" applyFont="1" applyBorder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4" fontId="16" fillId="0" borderId="15" xfId="0" applyNumberFormat="1" applyFont="1" applyBorder="1" applyAlignment="1">
      <alignment horizontal="right" vertical="center"/>
    </xf>
    <xf numFmtId="4" fontId="16" fillId="0" borderId="14" xfId="0" applyNumberFormat="1" applyFont="1" applyBorder="1" applyAlignment="1">
      <alignment horizontal="right" vertical="center"/>
    </xf>
    <xf numFmtId="4" fontId="16" fillId="0" borderId="6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4" fontId="0" fillId="2" borderId="4" xfId="0" applyNumberForma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4" fontId="0" fillId="2" borderId="3" xfId="0" applyNumberFormat="1" applyFill="1" applyBorder="1" applyAlignment="1">
      <alignment vertical="center"/>
    </xf>
    <xf numFmtId="0" fontId="9" fillId="0" borderId="0" xfId="1" applyAlignment="1">
      <alignment horizontal="left" vertical="top" wrapText="1"/>
    </xf>
    <xf numFmtId="0" fontId="1" fillId="0" borderId="0" xfId="0" applyFont="1" applyAlignment="1">
      <alignment horizont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</cellXfs>
  <cellStyles count="4">
    <cellStyle name="Hypertextový odkaz 2" xfId="3" xr:uid="{EE2D7514-3E5C-4118-812A-DA37A6B4687F}"/>
    <cellStyle name="Normální" xfId="0" builtinId="0"/>
    <cellStyle name="Normální 2" xfId="1" xr:uid="{184BD1C4-C31A-4059-93E8-032F1F63BE92}"/>
    <cellStyle name="Normální 3" xfId="2" xr:uid="{43D245C0-645C-4FA3-B64F-F8BFE3F099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9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javascript:;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1EEB-ADAB-4191-B634-A8F8F49A62A1}">
  <sheetPr>
    <tabColor rgb="FF66FF66"/>
  </sheetPr>
  <dimension ref="A1:Z59"/>
  <sheetViews>
    <sheetView showGridLines="0" tabSelected="1" view="pageBreakPreview" topLeftCell="B1" zoomScaleNormal="100" zoomScaleSheetLayoutView="100" workbookViewId="0"/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65" customWidth="1"/>
    <col min="4" max="4" width="13" style="65" customWidth="1"/>
    <col min="5" max="5" width="9.7109375" style="65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2" width="12.7109375" bestFit="1" customWidth="1"/>
    <col min="13" max="15" width="10.7109375" style="30" customWidth="1"/>
    <col min="16" max="16" width="9" style="30"/>
    <col min="17" max="18" width="10.5703125" style="30" bestFit="1" customWidth="1"/>
    <col min="19" max="24" width="9" style="30"/>
  </cols>
  <sheetData>
    <row r="1" spans="1:26" ht="33.75" customHeight="1" x14ac:dyDescent="0.2">
      <c r="A1" s="53" t="s">
        <v>671</v>
      </c>
      <c r="B1" s="171" t="s">
        <v>672</v>
      </c>
      <c r="C1" s="172"/>
      <c r="D1" s="172"/>
      <c r="E1" s="172"/>
      <c r="F1" s="172"/>
      <c r="G1" s="172"/>
      <c r="H1" s="172"/>
      <c r="I1" s="172"/>
      <c r="J1" s="173"/>
    </row>
    <row r="2" spans="1:26" ht="36" customHeight="1" x14ac:dyDescent="0.2">
      <c r="A2" s="54"/>
      <c r="B2" s="55" t="s">
        <v>667</v>
      </c>
      <c r="C2" s="56"/>
      <c r="D2" s="57" t="s">
        <v>118</v>
      </c>
      <c r="E2" s="174" t="s">
        <v>791</v>
      </c>
      <c r="F2" s="175"/>
      <c r="G2" s="175"/>
      <c r="H2" s="175"/>
      <c r="I2" s="175"/>
      <c r="J2" s="176"/>
      <c r="O2" s="58"/>
    </row>
    <row r="3" spans="1:26" ht="27" hidden="1" customHeight="1" x14ac:dyDescent="0.2">
      <c r="A3" s="54"/>
      <c r="B3" s="59"/>
      <c r="C3" s="56"/>
      <c r="D3" s="60"/>
      <c r="E3" s="177"/>
      <c r="F3" s="178"/>
      <c r="G3" s="178"/>
      <c r="H3" s="178"/>
      <c r="I3" s="178"/>
      <c r="J3" s="179"/>
    </row>
    <row r="4" spans="1:26" ht="23.25" customHeight="1" x14ac:dyDescent="0.2">
      <c r="A4" s="54"/>
      <c r="B4" s="61"/>
      <c r="C4" s="62"/>
      <c r="D4" s="63"/>
      <c r="E4" s="180"/>
      <c r="F4" s="180"/>
      <c r="G4" s="180"/>
      <c r="H4" s="180"/>
      <c r="I4" s="180"/>
      <c r="J4" s="181"/>
    </row>
    <row r="5" spans="1:26" ht="24" customHeight="1" x14ac:dyDescent="0.2">
      <c r="A5" s="54"/>
      <c r="B5" s="64" t="s">
        <v>673</v>
      </c>
      <c r="D5" s="182"/>
      <c r="E5" s="183"/>
      <c r="F5" s="183"/>
      <c r="G5" s="183"/>
      <c r="H5" s="66" t="s">
        <v>674</v>
      </c>
      <c r="I5" s="67"/>
      <c r="J5" s="68"/>
    </row>
    <row r="6" spans="1:26" ht="15.75" customHeight="1" x14ac:dyDescent="0.2">
      <c r="A6" s="54"/>
      <c r="B6" s="69"/>
      <c r="C6" s="70"/>
      <c r="D6" s="169"/>
      <c r="E6" s="170"/>
      <c r="F6" s="170"/>
      <c r="G6" s="170"/>
      <c r="H6" s="66" t="s">
        <v>670</v>
      </c>
      <c r="I6" s="67"/>
      <c r="J6" s="68"/>
    </row>
    <row r="7" spans="1:26" ht="15.75" customHeight="1" x14ac:dyDescent="0.2">
      <c r="A7" s="54"/>
      <c r="B7" s="71"/>
      <c r="C7" s="72"/>
      <c r="D7" s="73"/>
      <c r="E7" s="161"/>
      <c r="F7" s="162"/>
      <c r="G7" s="162"/>
      <c r="H7" s="74"/>
      <c r="I7" s="75"/>
      <c r="J7" s="76"/>
    </row>
    <row r="8" spans="1:26" ht="24" hidden="1" customHeight="1" x14ac:dyDescent="0.2">
      <c r="A8" s="54"/>
      <c r="B8" s="64" t="s">
        <v>666</v>
      </c>
      <c r="D8" s="77"/>
      <c r="H8" s="66" t="s">
        <v>674</v>
      </c>
      <c r="I8" s="78"/>
      <c r="J8" s="68"/>
    </row>
    <row r="9" spans="1:26" ht="15.75" hidden="1" customHeight="1" x14ac:dyDescent="0.2">
      <c r="A9" s="54"/>
      <c r="B9" s="54"/>
      <c r="D9" s="77"/>
      <c r="H9" s="66" t="s">
        <v>670</v>
      </c>
      <c r="I9" s="78"/>
      <c r="J9" s="68"/>
    </row>
    <row r="10" spans="1:26" ht="15.75" hidden="1" customHeight="1" x14ac:dyDescent="0.2">
      <c r="A10" s="54"/>
      <c r="B10" s="79"/>
      <c r="C10" s="72"/>
      <c r="D10" s="80"/>
      <c r="E10" s="81"/>
      <c r="F10" s="74"/>
      <c r="G10" s="82"/>
      <c r="H10" s="82"/>
      <c r="I10" s="83"/>
      <c r="J10" s="76"/>
    </row>
    <row r="11" spans="1:26" ht="24" customHeight="1" x14ac:dyDescent="0.2">
      <c r="A11" s="54"/>
      <c r="B11" s="64" t="s">
        <v>675</v>
      </c>
      <c r="D11" s="163"/>
      <c r="E11" s="163"/>
      <c r="F11" s="163"/>
      <c r="G11" s="163"/>
      <c r="H11" s="66" t="s">
        <v>674</v>
      </c>
      <c r="I11" s="67"/>
      <c r="J11" s="68"/>
    </row>
    <row r="12" spans="1:26" ht="15.75" customHeight="1" x14ac:dyDescent="0.2">
      <c r="A12" s="54"/>
      <c r="B12" s="69"/>
      <c r="C12" s="70"/>
      <c r="D12" s="164"/>
      <c r="E12" s="164"/>
      <c r="F12" s="164"/>
      <c r="G12" s="164"/>
      <c r="H12" s="66" t="s">
        <v>670</v>
      </c>
      <c r="I12" s="67"/>
      <c r="J12" s="68"/>
    </row>
    <row r="13" spans="1:26" ht="15.75" customHeight="1" x14ac:dyDescent="0.2">
      <c r="A13" s="54"/>
      <c r="B13" s="71"/>
      <c r="C13" s="72"/>
      <c r="D13" s="73"/>
      <c r="E13" s="165"/>
      <c r="F13" s="166"/>
      <c r="G13" s="166"/>
      <c r="H13" s="84"/>
      <c r="I13" s="75"/>
      <c r="J13" s="76"/>
    </row>
    <row r="14" spans="1:26" ht="24" customHeight="1" x14ac:dyDescent="0.2">
      <c r="A14" s="54"/>
      <c r="B14" s="85" t="s">
        <v>676</v>
      </c>
      <c r="C14" s="86"/>
      <c r="D14" s="87"/>
      <c r="E14" s="88"/>
      <c r="F14" s="89"/>
      <c r="G14" s="89"/>
      <c r="H14" s="90"/>
      <c r="I14" s="89"/>
      <c r="J14" s="91"/>
    </row>
    <row r="15" spans="1:26" ht="32.25" customHeight="1" x14ac:dyDescent="0.2">
      <c r="A15" s="54"/>
      <c r="B15" s="79" t="s">
        <v>677</v>
      </c>
      <c r="C15" s="92"/>
      <c r="D15" s="93"/>
      <c r="E15" s="167"/>
      <c r="F15" s="167"/>
      <c r="G15" s="168"/>
      <c r="H15" s="168"/>
      <c r="I15" s="168" t="s">
        <v>15</v>
      </c>
      <c r="J15" s="187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1"/>
      <c r="Z15" s="51"/>
    </row>
    <row r="16" spans="1:26" ht="23.25" customHeight="1" x14ac:dyDescent="0.2">
      <c r="A16" s="94" t="s">
        <v>678</v>
      </c>
      <c r="B16" s="95" t="s">
        <v>678</v>
      </c>
      <c r="C16" s="96"/>
      <c r="D16" s="97"/>
      <c r="E16" s="184"/>
      <c r="F16" s="185"/>
      <c r="G16" s="184"/>
      <c r="H16" s="185"/>
      <c r="I16" s="184">
        <f>ZakladDPHZaklVypocet-I17-I18-I19-I20</f>
        <v>0</v>
      </c>
      <c r="J16" s="186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1"/>
      <c r="Z16" s="51"/>
    </row>
    <row r="17" spans="1:26" ht="23.25" customHeight="1" x14ac:dyDescent="0.2">
      <c r="A17" s="94" t="s">
        <v>679</v>
      </c>
      <c r="B17" s="95" t="s">
        <v>679</v>
      </c>
      <c r="C17" s="96"/>
      <c r="D17" s="97"/>
      <c r="E17" s="184"/>
      <c r="F17" s="185"/>
      <c r="G17" s="184"/>
      <c r="H17" s="185"/>
      <c r="I17" s="184">
        <f>SUM(M17:R17)</f>
        <v>0</v>
      </c>
      <c r="J17" s="186"/>
      <c r="M17" s="98"/>
      <c r="N17" s="98"/>
      <c r="O17" s="98"/>
      <c r="P17" s="98"/>
      <c r="Q17" s="98"/>
      <c r="R17" s="98"/>
      <c r="S17" s="52"/>
      <c r="T17" s="52"/>
      <c r="U17" s="52"/>
      <c r="V17" s="52"/>
      <c r="W17" s="52"/>
      <c r="X17" s="52"/>
      <c r="Y17" s="51"/>
      <c r="Z17" s="51"/>
    </row>
    <row r="18" spans="1:26" ht="23.25" customHeight="1" x14ac:dyDescent="0.2">
      <c r="A18" s="94" t="s">
        <v>680</v>
      </c>
      <c r="B18" s="95" t="s">
        <v>680</v>
      </c>
      <c r="C18" s="96"/>
      <c r="D18" s="97"/>
      <c r="E18" s="184"/>
      <c r="F18" s="185"/>
      <c r="G18" s="184"/>
      <c r="H18" s="185"/>
      <c r="I18" s="184">
        <v>0</v>
      </c>
      <c r="J18" s="186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1"/>
      <c r="Z18" s="51"/>
    </row>
    <row r="19" spans="1:26" ht="23.25" customHeight="1" x14ac:dyDescent="0.2">
      <c r="A19" s="94" t="s">
        <v>681</v>
      </c>
      <c r="B19" s="95" t="s">
        <v>682</v>
      </c>
      <c r="C19" s="96"/>
      <c r="D19" s="97"/>
      <c r="E19" s="184"/>
      <c r="F19" s="185"/>
      <c r="G19" s="184"/>
      <c r="H19" s="185"/>
      <c r="I19" s="184">
        <v>0</v>
      </c>
      <c r="J19" s="186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1"/>
      <c r="Z19" s="51"/>
    </row>
    <row r="20" spans="1:26" ht="23.25" customHeight="1" x14ac:dyDescent="0.2">
      <c r="A20" s="94" t="s">
        <v>683</v>
      </c>
      <c r="B20" s="95" t="s">
        <v>684</v>
      </c>
      <c r="C20" s="96"/>
      <c r="D20" s="97"/>
      <c r="E20" s="184"/>
      <c r="F20" s="185"/>
      <c r="G20" s="184"/>
      <c r="H20" s="185"/>
      <c r="I20" s="184">
        <v>0</v>
      </c>
      <c r="J20" s="186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1"/>
      <c r="Z20" s="51"/>
    </row>
    <row r="21" spans="1:26" ht="23.25" customHeight="1" x14ac:dyDescent="0.2">
      <c r="A21" s="54"/>
      <c r="B21" s="99" t="s">
        <v>15</v>
      </c>
      <c r="C21" s="100"/>
      <c r="D21" s="101"/>
      <c r="E21" s="190"/>
      <c r="F21" s="191"/>
      <c r="G21" s="190"/>
      <c r="H21" s="191"/>
      <c r="I21" s="190">
        <f>SUM(I16:J20)</f>
        <v>0</v>
      </c>
      <c r="J21" s="19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1"/>
      <c r="Z21" s="51"/>
    </row>
    <row r="22" spans="1:26" ht="33" customHeight="1" x14ac:dyDescent="0.2">
      <c r="A22" s="54"/>
      <c r="B22" s="102" t="s">
        <v>685</v>
      </c>
      <c r="C22" s="96"/>
      <c r="D22" s="97"/>
      <c r="E22" s="103"/>
      <c r="F22" s="104"/>
      <c r="G22" s="105"/>
      <c r="H22" s="105"/>
      <c r="I22" s="105"/>
      <c r="J22" s="106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1"/>
      <c r="Z22" s="51"/>
    </row>
    <row r="23" spans="1:26" ht="23.25" customHeight="1" x14ac:dyDescent="0.2">
      <c r="A23" s="54"/>
      <c r="B23" s="95" t="s">
        <v>686</v>
      </c>
      <c r="C23" s="96"/>
      <c r="D23" s="97"/>
      <c r="E23" s="107">
        <v>15</v>
      </c>
      <c r="F23" s="104" t="s">
        <v>687</v>
      </c>
      <c r="G23" s="193">
        <v>0</v>
      </c>
      <c r="H23" s="194"/>
      <c r="I23" s="194"/>
      <c r="J23" s="106" t="s">
        <v>668</v>
      </c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1"/>
      <c r="Z23" s="51"/>
    </row>
    <row r="24" spans="1:26" ht="23.25" customHeight="1" x14ac:dyDescent="0.2">
      <c r="A24" s="54"/>
      <c r="B24" s="95" t="s">
        <v>688</v>
      </c>
      <c r="C24" s="96"/>
      <c r="D24" s="97"/>
      <c r="E24" s="107">
        <f>SazbaDPH1</f>
        <v>15</v>
      </c>
      <c r="F24" s="104" t="s">
        <v>687</v>
      </c>
      <c r="G24" s="195">
        <v>0</v>
      </c>
      <c r="H24" s="196"/>
      <c r="I24" s="196"/>
      <c r="J24" s="106" t="s">
        <v>668</v>
      </c>
      <c r="M24" s="52"/>
      <c r="N24" s="52"/>
      <c r="O24" s="52"/>
      <c r="P24" s="52"/>
      <c r="Q24" s="52"/>
    </row>
    <row r="25" spans="1:26" ht="23.25" customHeight="1" x14ac:dyDescent="0.2">
      <c r="A25" s="54"/>
      <c r="B25" s="95" t="s">
        <v>689</v>
      </c>
      <c r="C25" s="96"/>
      <c r="D25" s="97"/>
      <c r="E25" s="107">
        <v>21</v>
      </c>
      <c r="F25" s="104" t="s">
        <v>687</v>
      </c>
      <c r="G25" s="193">
        <f>I21</f>
        <v>0</v>
      </c>
      <c r="H25" s="194"/>
      <c r="I25" s="194"/>
      <c r="J25" s="106" t="s">
        <v>668</v>
      </c>
      <c r="M25" s="52"/>
      <c r="N25" s="52"/>
      <c r="O25" s="52"/>
      <c r="P25" s="52"/>
      <c r="Q25" s="52"/>
    </row>
    <row r="26" spans="1:26" ht="23.25" customHeight="1" x14ac:dyDescent="0.2">
      <c r="A26" s="54"/>
      <c r="B26" s="108" t="s">
        <v>690</v>
      </c>
      <c r="C26" s="109"/>
      <c r="D26" s="93"/>
      <c r="E26" s="110">
        <f>SazbaDPH2</f>
        <v>21</v>
      </c>
      <c r="F26" s="111" t="s">
        <v>687</v>
      </c>
      <c r="G26" s="197">
        <f>G25*SazbaDPH2/100</f>
        <v>0</v>
      </c>
      <c r="H26" s="198"/>
      <c r="I26" s="198"/>
      <c r="J26" s="112" t="s">
        <v>668</v>
      </c>
      <c r="M26" s="52"/>
      <c r="N26" s="52"/>
      <c r="O26" s="52"/>
      <c r="P26" s="52"/>
      <c r="Q26" s="52"/>
    </row>
    <row r="27" spans="1:26" ht="23.25" customHeight="1" thickBot="1" x14ac:dyDescent="0.25">
      <c r="A27" s="54"/>
      <c r="B27" s="64" t="s">
        <v>691</v>
      </c>
      <c r="C27" s="113"/>
      <c r="D27" s="114"/>
      <c r="E27" s="113"/>
      <c r="F27" s="115"/>
      <c r="G27" s="199"/>
      <c r="H27" s="199"/>
      <c r="I27" s="199"/>
      <c r="J27" s="116" t="s">
        <v>668</v>
      </c>
      <c r="M27" s="52"/>
      <c r="N27" s="52"/>
      <c r="O27" s="52"/>
      <c r="P27" s="52"/>
      <c r="Q27" s="52"/>
    </row>
    <row r="28" spans="1:26" ht="27.75" customHeight="1" thickBot="1" x14ac:dyDescent="0.25">
      <c r="A28" s="54"/>
      <c r="B28" s="117" t="s">
        <v>692</v>
      </c>
      <c r="C28" s="118"/>
      <c r="D28" s="118"/>
      <c r="E28" s="119"/>
      <c r="F28" s="120"/>
      <c r="G28" s="188">
        <f>ZakladDPHSni+G25</f>
        <v>0</v>
      </c>
      <c r="H28" s="189"/>
      <c r="I28" s="189"/>
      <c r="J28" s="121" t="s">
        <v>668</v>
      </c>
      <c r="M28" s="52"/>
      <c r="N28" s="52"/>
      <c r="O28" s="52"/>
      <c r="P28" s="52"/>
      <c r="Q28" s="52"/>
    </row>
    <row r="29" spans="1:26" ht="27.75" customHeight="1" thickBot="1" x14ac:dyDescent="0.25">
      <c r="A29" s="54"/>
      <c r="B29" s="117" t="s">
        <v>693</v>
      </c>
      <c r="C29" s="122"/>
      <c r="D29" s="122"/>
      <c r="E29" s="122"/>
      <c r="F29" s="123"/>
      <c r="G29" s="188">
        <f>SUM(G23:I26)</f>
        <v>0</v>
      </c>
      <c r="H29" s="188"/>
      <c r="I29" s="188"/>
      <c r="J29" s="124" t="s">
        <v>668</v>
      </c>
      <c r="M29" s="52"/>
      <c r="N29" s="52"/>
      <c r="O29" s="52"/>
      <c r="P29" s="52"/>
      <c r="Q29" s="52"/>
    </row>
    <row r="30" spans="1:26" ht="12.75" customHeight="1" x14ac:dyDescent="0.2">
      <c r="A30" s="54"/>
      <c r="B30" s="54"/>
      <c r="J30" s="125"/>
      <c r="M30" s="52"/>
      <c r="N30" s="52"/>
      <c r="O30" s="52"/>
      <c r="P30" s="52"/>
      <c r="Q30" s="52"/>
    </row>
    <row r="31" spans="1:26" ht="30" customHeight="1" x14ac:dyDescent="0.2">
      <c r="A31" s="54"/>
      <c r="B31" s="54"/>
      <c r="J31" s="125"/>
      <c r="M31" s="52"/>
      <c r="N31" s="52"/>
      <c r="O31" s="52"/>
      <c r="P31" s="52"/>
      <c r="Q31" s="52"/>
    </row>
    <row r="32" spans="1:26" ht="18.75" customHeight="1" x14ac:dyDescent="0.2">
      <c r="A32" s="54"/>
      <c r="B32" s="126"/>
      <c r="C32" s="127" t="s">
        <v>669</v>
      </c>
      <c r="D32" s="128"/>
      <c r="E32" s="128"/>
      <c r="F32" s="129" t="s">
        <v>694</v>
      </c>
      <c r="G32" s="130"/>
      <c r="H32" s="131"/>
      <c r="I32" s="130"/>
      <c r="J32" s="125"/>
      <c r="M32" s="52"/>
      <c r="N32" s="52"/>
      <c r="O32" s="52"/>
      <c r="P32" s="52"/>
      <c r="Q32" s="52"/>
    </row>
    <row r="33" spans="1:24" ht="47.25" customHeight="1" x14ac:dyDescent="0.2">
      <c r="A33" s="54"/>
      <c r="B33" s="54"/>
      <c r="J33" s="125"/>
      <c r="M33" s="52"/>
      <c r="N33" s="52"/>
      <c r="O33" s="52"/>
      <c r="P33" s="52"/>
      <c r="Q33" s="52"/>
    </row>
    <row r="34" spans="1:24" s="134" customFormat="1" ht="18.75" customHeight="1" x14ac:dyDescent="0.2">
      <c r="A34" s="132"/>
      <c r="B34" s="132"/>
      <c r="C34" s="133"/>
      <c r="D34" s="202"/>
      <c r="E34" s="203"/>
      <c r="G34" s="204"/>
      <c r="H34" s="205"/>
      <c r="I34" s="205"/>
      <c r="J34" s="135"/>
      <c r="L34"/>
      <c r="M34" s="52"/>
      <c r="N34" s="52"/>
      <c r="O34" s="52"/>
      <c r="P34" s="52"/>
      <c r="Q34" s="52"/>
      <c r="R34" s="136"/>
      <c r="S34" s="136"/>
      <c r="T34" s="136"/>
      <c r="U34" s="136"/>
      <c r="V34" s="136"/>
      <c r="W34" s="136"/>
      <c r="X34" s="136"/>
    </row>
    <row r="35" spans="1:24" ht="12.75" customHeight="1" x14ac:dyDescent="0.2">
      <c r="A35" s="54"/>
      <c r="B35" s="54"/>
      <c r="D35" s="206" t="s">
        <v>695</v>
      </c>
      <c r="E35" s="206"/>
      <c r="H35" s="6" t="s">
        <v>696</v>
      </c>
      <c r="J35" s="125"/>
      <c r="M35" s="52"/>
      <c r="N35" s="52"/>
      <c r="O35" s="52"/>
      <c r="P35" s="52"/>
      <c r="Q35" s="52"/>
    </row>
    <row r="36" spans="1:24" ht="13.5" customHeight="1" thickBot="1" x14ac:dyDescent="0.25">
      <c r="A36" s="137"/>
      <c r="B36" s="137"/>
      <c r="C36" s="138"/>
      <c r="D36" s="138"/>
      <c r="E36" s="138"/>
      <c r="F36" s="139"/>
      <c r="G36" s="139"/>
      <c r="H36" s="139"/>
      <c r="I36" s="139"/>
      <c r="J36" s="140"/>
    </row>
    <row r="37" spans="1:24" ht="27" customHeight="1" x14ac:dyDescent="0.2">
      <c r="B37" s="141" t="s">
        <v>697</v>
      </c>
      <c r="C37" s="142"/>
      <c r="D37" s="142"/>
      <c r="E37" s="142"/>
      <c r="F37" s="143"/>
      <c r="G37" s="143"/>
      <c r="H37" s="143"/>
      <c r="I37" s="143"/>
      <c r="J37" s="144"/>
    </row>
    <row r="38" spans="1:24" ht="25.5" customHeight="1" x14ac:dyDescent="0.2">
      <c r="A38" s="145" t="s">
        <v>698</v>
      </c>
      <c r="B38" s="146" t="s">
        <v>699</v>
      </c>
      <c r="C38" s="147" t="s">
        <v>700</v>
      </c>
      <c r="D38" s="147"/>
      <c r="E38" s="147"/>
      <c r="F38" s="148" t="str">
        <f>B23</f>
        <v>Základ pro sníženou DPH</v>
      </c>
      <c r="G38" s="148" t="str">
        <f>B25</f>
        <v>Základ pro základní DPH</v>
      </c>
      <c r="H38" s="149" t="s">
        <v>701</v>
      </c>
      <c r="I38" s="149" t="s">
        <v>702</v>
      </c>
      <c r="J38" s="150" t="s">
        <v>687</v>
      </c>
    </row>
    <row r="39" spans="1:24" ht="25.5" customHeight="1" x14ac:dyDescent="0.2">
      <c r="A39" s="145">
        <v>2</v>
      </c>
      <c r="B39" s="153" t="s">
        <v>156</v>
      </c>
      <c r="C39" s="200" t="s">
        <v>159</v>
      </c>
      <c r="D39" s="200"/>
      <c r="E39" s="200"/>
      <c r="F39" s="154">
        <v>0</v>
      </c>
      <c r="G39" s="155">
        <f>SUM(G40:G44)</f>
        <v>0</v>
      </c>
      <c r="H39" s="155">
        <f t="shared" ref="H39" si="0">G39*0.21</f>
        <v>0</v>
      </c>
      <c r="I39" s="155">
        <f>SUM(F39:H39)</f>
        <v>0</v>
      </c>
      <c r="J39" s="156" t="str">
        <f t="shared" ref="J39:J54" si="1">IF(CenaCelkemVypocet=0,"",I39/CenaCelkemVypocet*100)</f>
        <v/>
      </c>
    </row>
    <row r="40" spans="1:24" ht="25.5" customHeight="1" x14ac:dyDescent="0.2">
      <c r="A40" s="145">
        <v>3</v>
      </c>
      <c r="B40" s="157" t="s">
        <v>157</v>
      </c>
      <c r="C40" s="201" t="s">
        <v>160</v>
      </c>
      <c r="D40" s="201"/>
      <c r="E40" s="201"/>
      <c r="F40" s="158">
        <v>0</v>
      </c>
      <c r="G40" s="159">
        <f>'SO 101 DSO 101.1'!G124</f>
        <v>0</v>
      </c>
      <c r="H40" s="159">
        <f t="shared" ref="H40:H45" si="2">G40*0.21</f>
        <v>0</v>
      </c>
      <c r="I40" s="159">
        <f t="shared" ref="I40:I44" si="3">SUM(F40:H40)</f>
        <v>0</v>
      </c>
      <c r="J40" s="160" t="str">
        <f t="shared" si="1"/>
        <v/>
      </c>
    </row>
    <row r="41" spans="1:24" ht="25.5" customHeight="1" x14ac:dyDescent="0.2">
      <c r="A41" s="145">
        <v>3</v>
      </c>
      <c r="B41" s="157" t="s">
        <v>198</v>
      </c>
      <c r="C41" s="201" t="s">
        <v>214</v>
      </c>
      <c r="D41" s="201"/>
      <c r="E41" s="201"/>
      <c r="F41" s="158">
        <v>0</v>
      </c>
      <c r="G41" s="159">
        <f>'SO 101 DSO 101.2'!G121</f>
        <v>0</v>
      </c>
      <c r="H41" s="159">
        <f t="shared" si="2"/>
        <v>0</v>
      </c>
      <c r="I41" s="159">
        <f t="shared" si="3"/>
        <v>0</v>
      </c>
      <c r="J41" s="160" t="str">
        <f t="shared" si="1"/>
        <v/>
      </c>
    </row>
    <row r="42" spans="1:24" ht="25.5" customHeight="1" x14ac:dyDescent="0.2">
      <c r="A42" s="145">
        <v>3</v>
      </c>
      <c r="B42" s="157" t="s">
        <v>213</v>
      </c>
      <c r="C42" s="201" t="s">
        <v>215</v>
      </c>
      <c r="D42" s="201"/>
      <c r="E42" s="201"/>
      <c r="F42" s="158">
        <v>0</v>
      </c>
      <c r="G42" s="159">
        <f>'SO 101 DSO 101.3'!G112</f>
        <v>0</v>
      </c>
      <c r="H42" s="159">
        <f t="shared" si="2"/>
        <v>0</v>
      </c>
      <c r="I42" s="159">
        <f t="shared" si="3"/>
        <v>0</v>
      </c>
      <c r="J42" s="160" t="str">
        <f t="shared" si="1"/>
        <v/>
      </c>
    </row>
    <row r="43" spans="1:24" ht="25.5" customHeight="1" x14ac:dyDescent="0.2">
      <c r="A43" s="145">
        <v>3</v>
      </c>
      <c r="B43" s="157" t="s">
        <v>237</v>
      </c>
      <c r="C43" s="201" t="s">
        <v>238</v>
      </c>
      <c r="D43" s="201"/>
      <c r="E43" s="201"/>
      <c r="F43" s="158">
        <v>0</v>
      </c>
      <c r="G43" s="159">
        <f>'SO 101 DSO 101.4'!G104</f>
        <v>0</v>
      </c>
      <c r="H43" s="159">
        <f t="shared" si="2"/>
        <v>0</v>
      </c>
      <c r="I43" s="159">
        <f t="shared" si="3"/>
        <v>0</v>
      </c>
      <c r="J43" s="160" t="str">
        <f t="shared" si="1"/>
        <v/>
      </c>
    </row>
    <row r="44" spans="1:24" ht="25.5" customHeight="1" x14ac:dyDescent="0.2">
      <c r="A44" s="145">
        <v>3</v>
      </c>
      <c r="B44" s="157" t="s">
        <v>260</v>
      </c>
      <c r="C44" s="201" t="s">
        <v>261</v>
      </c>
      <c r="D44" s="201"/>
      <c r="E44" s="201"/>
      <c r="F44" s="158">
        <v>0</v>
      </c>
      <c r="G44" s="159">
        <f>'SO 101 DSO 101.5'!G105</f>
        <v>0</v>
      </c>
      <c r="H44" s="159">
        <f t="shared" si="2"/>
        <v>0</v>
      </c>
      <c r="I44" s="159">
        <f t="shared" si="3"/>
        <v>0</v>
      </c>
      <c r="J44" s="160" t="str">
        <f t="shared" si="1"/>
        <v/>
      </c>
    </row>
    <row r="45" spans="1:24" ht="25.5" customHeight="1" x14ac:dyDescent="0.2">
      <c r="A45" s="145">
        <v>2</v>
      </c>
      <c r="B45" s="153" t="s">
        <v>301</v>
      </c>
      <c r="C45" s="200" t="s">
        <v>302</v>
      </c>
      <c r="D45" s="200"/>
      <c r="E45" s="200"/>
      <c r="F45" s="154">
        <v>0</v>
      </c>
      <c r="G45" s="155">
        <f>SUM(G46:G47)</f>
        <v>0</v>
      </c>
      <c r="H45" s="155">
        <f t="shared" si="2"/>
        <v>0</v>
      </c>
      <c r="I45" s="155">
        <f>SUM(F45:H45)</f>
        <v>0</v>
      </c>
      <c r="J45" s="156" t="str">
        <f t="shared" si="1"/>
        <v/>
      </c>
    </row>
    <row r="46" spans="1:24" ht="25.5" customHeight="1" x14ac:dyDescent="0.2">
      <c r="A46" s="145">
        <v>3</v>
      </c>
      <c r="B46" s="157" t="s">
        <v>303</v>
      </c>
      <c r="C46" s="201" t="s">
        <v>322</v>
      </c>
      <c r="D46" s="201"/>
      <c r="E46" s="201"/>
      <c r="F46" s="158">
        <v>0</v>
      </c>
      <c r="G46" s="159">
        <f>'SO 102 DSO 102.1'!G94</f>
        <v>0</v>
      </c>
      <c r="H46" s="159">
        <f t="shared" ref="H46:H48" si="4">G46*0.21</f>
        <v>0</v>
      </c>
      <c r="I46" s="159">
        <f t="shared" ref="I46:I47" si="5">SUM(F46:H46)</f>
        <v>0</v>
      </c>
      <c r="J46" s="160" t="str">
        <f t="shared" si="1"/>
        <v/>
      </c>
    </row>
    <row r="47" spans="1:24" ht="25.5" customHeight="1" x14ac:dyDescent="0.2">
      <c r="A47" s="145">
        <v>3</v>
      </c>
      <c r="B47" s="157" t="s">
        <v>320</v>
      </c>
      <c r="C47" s="201" t="s">
        <v>321</v>
      </c>
      <c r="D47" s="201"/>
      <c r="E47" s="201"/>
      <c r="F47" s="158">
        <v>0</v>
      </c>
      <c r="G47" s="159">
        <f>'SO 102 DSO 102.2'!G88</f>
        <v>0</v>
      </c>
      <c r="H47" s="159">
        <f t="shared" si="4"/>
        <v>0</v>
      </c>
      <c r="I47" s="159">
        <f t="shared" si="5"/>
        <v>0</v>
      </c>
      <c r="J47" s="160" t="str">
        <f t="shared" si="1"/>
        <v/>
      </c>
    </row>
    <row r="48" spans="1:24" ht="25.5" customHeight="1" x14ac:dyDescent="0.2">
      <c r="A48" s="145">
        <v>2</v>
      </c>
      <c r="B48" s="153" t="s">
        <v>376</v>
      </c>
      <c r="C48" s="200" t="s">
        <v>377</v>
      </c>
      <c r="D48" s="200"/>
      <c r="E48" s="200"/>
      <c r="F48" s="154">
        <v>0</v>
      </c>
      <c r="G48" s="155">
        <f>SUM(G49:G50)</f>
        <v>0</v>
      </c>
      <c r="H48" s="155">
        <f t="shared" si="4"/>
        <v>0</v>
      </c>
      <c r="I48" s="155">
        <f>SUM(F48:H48)</f>
        <v>0</v>
      </c>
      <c r="J48" s="156" t="str">
        <f t="shared" si="1"/>
        <v/>
      </c>
    </row>
    <row r="49" spans="1:10" ht="25.5" customHeight="1" x14ac:dyDescent="0.2">
      <c r="A49" s="145">
        <v>3</v>
      </c>
      <c r="B49" s="157" t="s">
        <v>379</v>
      </c>
      <c r="C49" s="201" t="s">
        <v>378</v>
      </c>
      <c r="D49" s="201"/>
      <c r="E49" s="201"/>
      <c r="F49" s="158">
        <v>0</v>
      </c>
      <c r="G49" s="159">
        <f>'SO 103 DSO 103.1'!G65</f>
        <v>0</v>
      </c>
      <c r="H49" s="159">
        <f t="shared" ref="H49:H51" si="6">G49*0.21</f>
        <v>0</v>
      </c>
      <c r="I49" s="159">
        <f t="shared" ref="I49:I50" si="7">SUM(F49:H49)</f>
        <v>0</v>
      </c>
      <c r="J49" s="160" t="str">
        <f t="shared" si="1"/>
        <v/>
      </c>
    </row>
    <row r="50" spans="1:10" ht="25.5" customHeight="1" x14ac:dyDescent="0.2">
      <c r="A50" s="145">
        <v>3</v>
      </c>
      <c r="B50" s="157" t="s">
        <v>428</v>
      </c>
      <c r="C50" s="201" t="s">
        <v>429</v>
      </c>
      <c r="D50" s="201"/>
      <c r="E50" s="201"/>
      <c r="F50" s="158">
        <v>0</v>
      </c>
      <c r="G50" s="159">
        <f>'SO 103 DSO 103.2'!G79</f>
        <v>0</v>
      </c>
      <c r="H50" s="159">
        <f t="shared" si="6"/>
        <v>0</v>
      </c>
      <c r="I50" s="159">
        <f t="shared" si="7"/>
        <v>0</v>
      </c>
      <c r="J50" s="160" t="str">
        <f t="shared" si="1"/>
        <v/>
      </c>
    </row>
    <row r="51" spans="1:10" ht="25.5" customHeight="1" x14ac:dyDescent="0.2">
      <c r="A51" s="145">
        <v>2</v>
      </c>
      <c r="B51" s="153" t="s">
        <v>460</v>
      </c>
      <c r="C51" s="200" t="s">
        <v>461</v>
      </c>
      <c r="D51" s="200"/>
      <c r="E51" s="200"/>
      <c r="F51" s="154">
        <v>0</v>
      </c>
      <c r="G51" s="155">
        <f>SUM(G52:G54)</f>
        <v>0</v>
      </c>
      <c r="H51" s="155">
        <f t="shared" si="6"/>
        <v>0</v>
      </c>
      <c r="I51" s="155">
        <f>SUM(F51:H51)</f>
        <v>0</v>
      </c>
      <c r="J51" s="156" t="str">
        <f t="shared" si="1"/>
        <v/>
      </c>
    </row>
    <row r="52" spans="1:10" ht="25.5" customHeight="1" x14ac:dyDescent="0.2">
      <c r="A52" s="145">
        <v>3</v>
      </c>
      <c r="B52" s="157" t="s">
        <v>463</v>
      </c>
      <c r="C52" s="201" t="s">
        <v>462</v>
      </c>
      <c r="D52" s="201"/>
      <c r="E52" s="201"/>
      <c r="F52" s="158">
        <v>0</v>
      </c>
      <c r="G52" s="159">
        <f>'SO 104 DSO 104.1'!G136</f>
        <v>0</v>
      </c>
      <c r="H52" s="159">
        <f t="shared" ref="H52:H54" si="8">G52*0.21</f>
        <v>0</v>
      </c>
      <c r="I52" s="159">
        <f t="shared" ref="I52:I54" si="9">SUM(F52:H52)</f>
        <v>0</v>
      </c>
      <c r="J52" s="160" t="str">
        <f t="shared" si="1"/>
        <v/>
      </c>
    </row>
    <row r="53" spans="1:10" ht="25.5" customHeight="1" x14ac:dyDescent="0.2">
      <c r="A53" s="145">
        <v>3</v>
      </c>
      <c r="B53" s="157" t="s">
        <v>600</v>
      </c>
      <c r="C53" s="201" t="s">
        <v>601</v>
      </c>
      <c r="D53" s="201"/>
      <c r="E53" s="201"/>
      <c r="F53" s="158">
        <v>0</v>
      </c>
      <c r="G53" s="159">
        <f>'SO 104 DSO 104.2'!G94</f>
        <v>0</v>
      </c>
      <c r="H53" s="159">
        <f t="shared" si="8"/>
        <v>0</v>
      </c>
      <c r="I53" s="159">
        <f t="shared" si="9"/>
        <v>0</v>
      </c>
      <c r="J53" s="160" t="str">
        <f t="shared" si="1"/>
        <v/>
      </c>
    </row>
    <row r="54" spans="1:10" ht="25.5" customHeight="1" x14ac:dyDescent="0.2">
      <c r="A54" s="145">
        <v>3</v>
      </c>
      <c r="B54" s="157" t="s">
        <v>569</v>
      </c>
      <c r="C54" s="201" t="s">
        <v>570</v>
      </c>
      <c r="D54" s="201"/>
      <c r="E54" s="201"/>
      <c r="F54" s="158">
        <v>0</v>
      </c>
      <c r="G54" s="159">
        <f>'SO 104 DSO 104.3'!G129</f>
        <v>0</v>
      </c>
      <c r="H54" s="159">
        <f t="shared" si="8"/>
        <v>0</v>
      </c>
      <c r="I54" s="159">
        <f t="shared" si="9"/>
        <v>0</v>
      </c>
      <c r="J54" s="160" t="str">
        <f t="shared" si="1"/>
        <v/>
      </c>
    </row>
    <row r="55" spans="1:10" ht="25.5" customHeight="1" x14ac:dyDescent="0.2">
      <c r="A55" s="145"/>
      <c r="B55" s="207" t="s">
        <v>703</v>
      </c>
      <c r="C55" s="208"/>
      <c r="D55" s="208"/>
      <c r="E55" s="209"/>
      <c r="F55" s="151">
        <f>SUM(F39:F54)/2</f>
        <v>0</v>
      </c>
      <c r="G55" s="151">
        <f>SUM(G39:G54)/2</f>
        <v>0</v>
      </c>
      <c r="H55" s="151">
        <f>SUM(H39:H54)/2</f>
        <v>0</v>
      </c>
      <c r="I55" s="151">
        <f>SUM(I39:I54)/2</f>
        <v>0</v>
      </c>
      <c r="J55" s="152">
        <f>SUM(J39:J54)/2</f>
        <v>0</v>
      </c>
    </row>
    <row r="58" spans="1:10" ht="57.75" customHeight="1" x14ac:dyDescent="0.2">
      <c r="B58" s="210" t="s">
        <v>704</v>
      </c>
      <c r="C58" s="210"/>
      <c r="D58" s="210"/>
      <c r="E58" s="210"/>
      <c r="F58" s="210"/>
      <c r="G58" s="210"/>
      <c r="H58" s="210"/>
      <c r="I58" s="210"/>
      <c r="J58" s="210"/>
    </row>
    <row r="59" spans="1:10" ht="34.5" customHeight="1" x14ac:dyDescent="0.2">
      <c r="B59" s="210"/>
      <c r="C59" s="210"/>
      <c r="D59" s="210"/>
      <c r="E59" s="210"/>
      <c r="F59" s="210"/>
      <c r="G59" s="210"/>
      <c r="H59" s="210"/>
      <c r="I59" s="210"/>
      <c r="J59" s="210"/>
    </row>
  </sheetData>
  <sheetProtection algorithmName="SHA-512" hashValue="xVzjQWxwuMvsdKVRkoz/Ux0Zt7dmj1xBOmRc8xUHrvJunOrQ58ashq4zoaxVaVY7yhEx42oqq7U+XLV/lJyFCg==" saltValue="idkPyqjumHY4YMDd8dg0HA==" spinCount="100000" sheet="1" selectLockedCells="1"/>
  <mergeCells count="60">
    <mergeCell ref="B55:E55"/>
    <mergeCell ref="B58:J58"/>
    <mergeCell ref="B59:J59"/>
    <mergeCell ref="C51:E51"/>
    <mergeCell ref="C52:E52"/>
    <mergeCell ref="C53:E53"/>
    <mergeCell ref="C54:E54"/>
    <mergeCell ref="C41:E41"/>
    <mergeCell ref="C42:E42"/>
    <mergeCell ref="C43:E43"/>
    <mergeCell ref="C44:E44"/>
    <mergeCell ref="C45:E45"/>
    <mergeCell ref="C48:E48"/>
    <mergeCell ref="C49:E49"/>
    <mergeCell ref="C50:E50"/>
    <mergeCell ref="C46:E46"/>
    <mergeCell ref="C47:E47"/>
    <mergeCell ref="C39:E39"/>
    <mergeCell ref="C40:E40"/>
    <mergeCell ref="G29:I29"/>
    <mergeCell ref="D34:E34"/>
    <mergeCell ref="G34:I34"/>
    <mergeCell ref="D35:E35"/>
    <mergeCell ref="G28:I28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D6:G6"/>
    <mergeCell ref="B1:J1"/>
    <mergeCell ref="E2:J2"/>
    <mergeCell ref="E3:J3"/>
    <mergeCell ref="E4:J4"/>
    <mergeCell ref="D5:G5"/>
    <mergeCell ref="E7:G7"/>
    <mergeCell ref="D11:G11"/>
    <mergeCell ref="D12:G12"/>
    <mergeCell ref="E13:G13"/>
    <mergeCell ref="E15:F15"/>
    <mergeCell ref="G15:H15"/>
  </mergeCells>
  <phoneticPr fontId="3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  <rowBreaks count="1" manualBreakCount="1">
    <brk id="3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395D-D4C8-4023-962C-6265212513F2}">
  <sheetPr>
    <outlinePr summaryBelow="0"/>
  </sheetPr>
  <dimension ref="A1:AQ5007"/>
  <sheetViews>
    <sheetView view="pageBreakPreview" zoomScale="85" zoomScaleNormal="100" zoomScaleSheetLayoutView="85" workbookViewId="0">
      <pane ySplit="7" topLeftCell="A101" activePane="bottomLeft" state="frozen"/>
      <selection activeCell="L33" sqref="L33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7" width="0" hidden="1" customWidth="1"/>
  </cols>
  <sheetData>
    <row r="1" spans="1:43" ht="15.75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43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43" x14ac:dyDescent="0.2">
      <c r="A3" s="1" t="s">
        <v>5</v>
      </c>
      <c r="B3" s="2" t="s">
        <v>156</v>
      </c>
      <c r="C3" s="212" t="s">
        <v>159</v>
      </c>
      <c r="D3" s="213"/>
      <c r="E3" s="213"/>
      <c r="F3" s="213"/>
      <c r="G3" s="214"/>
      <c r="L3" s="3" t="s">
        <v>4</v>
      </c>
      <c r="P3" t="s">
        <v>6</v>
      </c>
    </row>
    <row r="4" spans="1:43" x14ac:dyDescent="0.2">
      <c r="A4" s="4" t="s">
        <v>7</v>
      </c>
      <c r="B4" s="5" t="s">
        <v>157</v>
      </c>
      <c r="C4" s="215" t="s">
        <v>160</v>
      </c>
      <c r="D4" s="216"/>
      <c r="E4" s="216"/>
      <c r="F4" s="216"/>
      <c r="G4" s="217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SUMIF(P9:P94,"&lt;&gt;NOR",G9:G94)</f>
        <v>0</v>
      </c>
      <c r="P8" t="s">
        <v>19</v>
      </c>
    </row>
    <row r="9" spans="1:43" ht="22.5" outlineLevel="1" x14ac:dyDescent="0.2">
      <c r="A9" s="23">
        <v>1</v>
      </c>
      <c r="B9" s="24" t="s">
        <v>20</v>
      </c>
      <c r="C9" s="25" t="s">
        <v>21</v>
      </c>
      <c r="D9" s="26" t="s">
        <v>22</v>
      </c>
      <c r="E9" s="27">
        <v>6</v>
      </c>
      <c r="F9" s="28"/>
      <c r="G9" s="29">
        <f t="shared" ref="G9:G65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23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ht="22.5" outlineLevel="1" x14ac:dyDescent="0.2">
      <c r="A10" s="23">
        <v>2</v>
      </c>
      <c r="B10" s="24" t="s">
        <v>24</v>
      </c>
      <c r="C10" s="25" t="s">
        <v>25</v>
      </c>
      <c r="D10" s="26" t="s">
        <v>22</v>
      </c>
      <c r="E10" s="27">
        <v>6</v>
      </c>
      <c r="F10" s="28"/>
      <c r="G10" s="29">
        <f t="shared" si="0"/>
        <v>0</v>
      </c>
      <c r="H10" s="30"/>
      <c r="I10" s="30"/>
      <c r="J10" s="30"/>
      <c r="K10" s="30"/>
      <c r="L10" s="30"/>
      <c r="M10" s="30"/>
      <c r="N10" s="30"/>
      <c r="O10" s="30"/>
      <c r="P10" s="30" t="s">
        <v>23</v>
      </c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outlineLevel="1" x14ac:dyDescent="0.2">
      <c r="A11" s="23">
        <v>3</v>
      </c>
      <c r="B11" s="24" t="s">
        <v>705</v>
      </c>
      <c r="C11" s="25" t="s">
        <v>640</v>
      </c>
      <c r="D11" s="26" t="s">
        <v>28</v>
      </c>
      <c r="E11" s="27">
        <v>3</v>
      </c>
      <c r="F11" s="28"/>
      <c r="G11" s="29">
        <f t="shared" si="0"/>
        <v>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outlineLevel="1" x14ac:dyDescent="0.2">
      <c r="A12" s="23">
        <v>4</v>
      </c>
      <c r="B12" s="24" t="s">
        <v>706</v>
      </c>
      <c r="C12" s="25" t="s">
        <v>641</v>
      </c>
      <c r="D12" s="26" t="s">
        <v>28</v>
      </c>
      <c r="E12" s="27">
        <v>3</v>
      </c>
      <c r="F12" s="28"/>
      <c r="G12" s="29">
        <f t="shared" si="0"/>
        <v>0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outlineLevel="1" x14ac:dyDescent="0.2">
      <c r="A13" s="23">
        <v>5</v>
      </c>
      <c r="B13" s="24" t="s">
        <v>26</v>
      </c>
      <c r="C13" s="25" t="s">
        <v>27</v>
      </c>
      <c r="D13" s="26" t="s">
        <v>28</v>
      </c>
      <c r="E13" s="27">
        <v>1</v>
      </c>
      <c r="F13" s="28"/>
      <c r="G13" s="29">
        <f t="shared" si="0"/>
        <v>0</v>
      </c>
      <c r="H13" s="30"/>
      <c r="I13" s="30"/>
      <c r="J13" s="30"/>
      <c r="K13" s="30"/>
      <c r="L13" s="30"/>
      <c r="M13" s="30"/>
      <c r="N13" s="30"/>
      <c r="O13" s="30"/>
      <c r="P13" s="30" t="s">
        <v>23</v>
      </c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s="30" customFormat="1" ht="11.25" outlineLevel="1" x14ac:dyDescent="0.2">
      <c r="A14" s="23">
        <v>6</v>
      </c>
      <c r="B14" s="24" t="s">
        <v>29</v>
      </c>
      <c r="C14" s="25" t="s">
        <v>30</v>
      </c>
      <c r="D14" s="26" t="s">
        <v>31</v>
      </c>
      <c r="E14" s="27">
        <v>99</v>
      </c>
      <c r="F14" s="28"/>
      <c r="G14" s="29">
        <f t="shared" si="0"/>
        <v>0</v>
      </c>
      <c r="J14" s="31"/>
      <c r="P14" s="30" t="s">
        <v>23</v>
      </c>
    </row>
    <row r="15" spans="1:43" s="39" customFormat="1" ht="11.25" outlineLevel="1" x14ac:dyDescent="0.2">
      <c r="A15" s="32"/>
      <c r="B15" s="33"/>
      <c r="C15" s="34" t="s">
        <v>281</v>
      </c>
      <c r="D15" s="35"/>
      <c r="E15" s="36">
        <v>99</v>
      </c>
      <c r="F15" s="37"/>
      <c r="G15" s="38"/>
    </row>
    <row r="16" spans="1:43" s="30" customFormat="1" ht="22.5" outlineLevel="1" x14ac:dyDescent="0.2">
      <c r="A16" s="23">
        <v>7</v>
      </c>
      <c r="B16" s="24" t="s">
        <v>32</v>
      </c>
      <c r="C16" s="25" t="s">
        <v>33</v>
      </c>
      <c r="D16" s="26" t="s">
        <v>28</v>
      </c>
      <c r="E16" s="27">
        <v>1</v>
      </c>
      <c r="F16" s="28"/>
      <c r="G16" s="29">
        <f t="shared" si="0"/>
        <v>0</v>
      </c>
      <c r="P16" s="30" t="s">
        <v>23</v>
      </c>
    </row>
    <row r="17" spans="1:16" s="30" customFormat="1" ht="22.5" outlineLevel="1" x14ac:dyDescent="0.2">
      <c r="A17" s="23">
        <v>8</v>
      </c>
      <c r="B17" s="24" t="s">
        <v>34</v>
      </c>
      <c r="C17" s="25" t="s">
        <v>35</v>
      </c>
      <c r="D17" s="26" t="s">
        <v>36</v>
      </c>
      <c r="E17" s="27">
        <v>1229.3999999999999</v>
      </c>
      <c r="F17" s="28"/>
      <c r="G17" s="29">
        <f t="shared" si="0"/>
        <v>0</v>
      </c>
      <c r="P17" s="30" t="s">
        <v>23</v>
      </c>
    </row>
    <row r="18" spans="1:16" s="30" customFormat="1" ht="33.75" outlineLevel="1" x14ac:dyDescent="0.2">
      <c r="A18" s="23">
        <v>9</v>
      </c>
      <c r="B18" s="24" t="s">
        <v>37</v>
      </c>
      <c r="C18" s="25" t="s">
        <v>38</v>
      </c>
      <c r="D18" s="26" t="s">
        <v>39</v>
      </c>
      <c r="E18" s="27">
        <v>136.6</v>
      </c>
      <c r="F18" s="28"/>
      <c r="G18" s="29">
        <f t="shared" si="0"/>
        <v>0</v>
      </c>
      <c r="P18" s="30" t="s">
        <v>23</v>
      </c>
    </row>
    <row r="19" spans="1:16" s="30" customFormat="1" ht="22.5" outlineLevel="1" x14ac:dyDescent="0.2">
      <c r="A19" s="23">
        <v>10</v>
      </c>
      <c r="B19" s="24" t="s">
        <v>40</v>
      </c>
      <c r="C19" s="25" t="s">
        <v>41</v>
      </c>
      <c r="D19" s="26" t="s">
        <v>42</v>
      </c>
      <c r="E19" s="27">
        <v>32.4</v>
      </c>
      <c r="F19" s="28"/>
      <c r="G19" s="29">
        <f t="shared" si="0"/>
        <v>0</v>
      </c>
      <c r="J19" s="30">
        <v>27</v>
      </c>
      <c r="P19" s="30" t="s">
        <v>23</v>
      </c>
    </row>
    <row r="20" spans="1:16" s="30" customFormat="1" ht="22.5" outlineLevel="1" x14ac:dyDescent="0.2">
      <c r="A20" s="23">
        <v>11</v>
      </c>
      <c r="B20" s="24" t="s">
        <v>43</v>
      </c>
      <c r="C20" s="25" t="s">
        <v>44</v>
      </c>
      <c r="D20" s="26" t="s">
        <v>42</v>
      </c>
      <c r="E20" s="27">
        <v>7.1999999999999993</v>
      </c>
      <c r="F20" s="28"/>
      <c r="G20" s="29">
        <f t="shared" si="0"/>
        <v>0</v>
      </c>
      <c r="J20" s="30">
        <v>6</v>
      </c>
      <c r="P20" s="30" t="s">
        <v>23</v>
      </c>
    </row>
    <row r="21" spans="1:16" s="30" customFormat="1" ht="22.5" outlineLevel="1" x14ac:dyDescent="0.2">
      <c r="A21" s="23">
        <v>12</v>
      </c>
      <c r="B21" s="24" t="s">
        <v>45</v>
      </c>
      <c r="C21" s="25" t="s">
        <v>46</v>
      </c>
      <c r="D21" s="26" t="s">
        <v>42</v>
      </c>
      <c r="E21" s="27">
        <v>10.799999999999999</v>
      </c>
      <c r="F21" s="28"/>
      <c r="G21" s="29">
        <f t="shared" si="0"/>
        <v>0</v>
      </c>
      <c r="J21" s="30">
        <v>9</v>
      </c>
      <c r="P21" s="30" t="s">
        <v>23</v>
      </c>
    </row>
    <row r="22" spans="1:16" s="30" customFormat="1" ht="22.5" outlineLevel="1" x14ac:dyDescent="0.2">
      <c r="A22" s="23">
        <v>13</v>
      </c>
      <c r="B22" s="24" t="s">
        <v>47</v>
      </c>
      <c r="C22" s="25" t="s">
        <v>48</v>
      </c>
      <c r="D22" s="26" t="s">
        <v>31</v>
      </c>
      <c r="E22" s="27">
        <v>100.79999999999998</v>
      </c>
      <c r="F22" s="28"/>
      <c r="G22" s="29">
        <f t="shared" si="0"/>
        <v>0</v>
      </c>
      <c r="P22" s="30" t="s">
        <v>23</v>
      </c>
    </row>
    <row r="23" spans="1:16" s="30" customFormat="1" ht="11.25" outlineLevel="1" x14ac:dyDescent="0.2">
      <c r="A23" s="23">
        <v>14</v>
      </c>
      <c r="B23" s="24" t="s">
        <v>707</v>
      </c>
      <c r="C23" s="25" t="s">
        <v>161</v>
      </c>
      <c r="D23" s="26" t="s">
        <v>31</v>
      </c>
      <c r="E23" s="27">
        <v>75.900000000000006</v>
      </c>
      <c r="F23" s="28"/>
      <c r="G23" s="29">
        <f>ROUND(E23*F23,2)</f>
        <v>0</v>
      </c>
      <c r="P23" s="30" t="s">
        <v>23</v>
      </c>
    </row>
    <row r="24" spans="1:16" s="39" customFormat="1" ht="11.25" outlineLevel="1" x14ac:dyDescent="0.2">
      <c r="A24" s="32"/>
      <c r="B24" s="33"/>
      <c r="C24" s="34" t="s">
        <v>164</v>
      </c>
      <c r="D24" s="35"/>
      <c r="E24" s="36">
        <v>75.900000000000006</v>
      </c>
      <c r="F24" s="37"/>
      <c r="G24" s="38"/>
    </row>
    <row r="25" spans="1:16" s="30" customFormat="1" ht="11.25" outlineLevel="1" x14ac:dyDescent="0.2">
      <c r="A25" s="23">
        <v>15</v>
      </c>
      <c r="B25" s="24" t="s">
        <v>708</v>
      </c>
      <c r="C25" s="25" t="s">
        <v>162</v>
      </c>
      <c r="D25" s="26" t="s">
        <v>31</v>
      </c>
      <c r="E25" s="27">
        <v>75.900000000000006</v>
      </c>
      <c r="F25" s="28"/>
      <c r="G25" s="29">
        <f>ROUND(E25*F25,2)</f>
        <v>0</v>
      </c>
      <c r="P25" s="30" t="s">
        <v>23</v>
      </c>
    </row>
    <row r="26" spans="1:16" s="30" customFormat="1" ht="11.25" outlineLevel="1" x14ac:dyDescent="0.2">
      <c r="A26" s="23">
        <v>16</v>
      </c>
      <c r="B26" s="24" t="s">
        <v>49</v>
      </c>
      <c r="C26" s="25" t="s">
        <v>50</v>
      </c>
      <c r="D26" s="26" t="s">
        <v>31</v>
      </c>
      <c r="E26" s="27">
        <v>92.977499999999992</v>
      </c>
      <c r="F26" s="28"/>
      <c r="G26" s="29">
        <f t="shared" si="0"/>
        <v>0</v>
      </c>
      <c r="P26" s="30" t="s">
        <v>23</v>
      </c>
    </row>
    <row r="27" spans="1:16" s="39" customFormat="1" ht="11.25" outlineLevel="1" x14ac:dyDescent="0.2">
      <c r="A27" s="32"/>
      <c r="B27" s="33"/>
      <c r="C27" s="34" t="s">
        <v>165</v>
      </c>
      <c r="D27" s="35"/>
      <c r="E27" s="36">
        <v>92.977499999999992</v>
      </c>
      <c r="F27" s="37"/>
      <c r="G27" s="38"/>
    </row>
    <row r="28" spans="1:16" s="30" customFormat="1" ht="11.25" outlineLevel="1" x14ac:dyDescent="0.2">
      <c r="A28" s="23">
        <v>17</v>
      </c>
      <c r="B28" s="24" t="s">
        <v>51</v>
      </c>
      <c r="C28" s="25" t="s">
        <v>52</v>
      </c>
      <c r="D28" s="26" t="s">
        <v>31</v>
      </c>
      <c r="E28" s="27">
        <v>92.977499999999992</v>
      </c>
      <c r="F28" s="28"/>
      <c r="G28" s="29">
        <f t="shared" si="0"/>
        <v>0</v>
      </c>
      <c r="P28" s="30" t="s">
        <v>23</v>
      </c>
    </row>
    <row r="29" spans="1:16" s="30" customFormat="1" ht="11.25" outlineLevel="1" x14ac:dyDescent="0.2">
      <c r="A29" s="23">
        <v>18</v>
      </c>
      <c r="B29" s="24" t="s">
        <v>53</v>
      </c>
      <c r="C29" s="25" t="s">
        <v>54</v>
      </c>
      <c r="D29" s="26" t="s">
        <v>31</v>
      </c>
      <c r="E29" s="27">
        <v>17.077500000000001</v>
      </c>
      <c r="F29" s="28"/>
      <c r="G29" s="29">
        <f t="shared" si="0"/>
        <v>0</v>
      </c>
      <c r="P29" s="30" t="s">
        <v>23</v>
      </c>
    </row>
    <row r="30" spans="1:16" s="39" customFormat="1" ht="11.25" outlineLevel="1" x14ac:dyDescent="0.2">
      <c r="A30" s="32"/>
      <c r="B30" s="33"/>
      <c r="C30" s="34" t="s">
        <v>166</v>
      </c>
      <c r="D30" s="35"/>
      <c r="E30" s="36">
        <v>17.077500000000001</v>
      </c>
      <c r="F30" s="37"/>
      <c r="G30" s="38"/>
    </row>
    <row r="31" spans="1:16" s="30" customFormat="1" ht="11.25" outlineLevel="1" x14ac:dyDescent="0.2">
      <c r="A31" s="23">
        <v>19</v>
      </c>
      <c r="B31" s="24" t="s">
        <v>709</v>
      </c>
      <c r="C31" s="25" t="s">
        <v>163</v>
      </c>
      <c r="D31" s="26" t="s">
        <v>31</v>
      </c>
      <c r="E31" s="27">
        <v>3.7949999999999999</v>
      </c>
      <c r="F31" s="28"/>
      <c r="G31" s="29">
        <f>ROUND(E31*F31,2)</f>
        <v>0</v>
      </c>
      <c r="P31" s="30" t="s">
        <v>23</v>
      </c>
    </row>
    <row r="32" spans="1:16" s="39" customFormat="1" ht="11.25" outlineLevel="1" x14ac:dyDescent="0.2">
      <c r="A32" s="32"/>
      <c r="B32" s="33"/>
      <c r="C32" s="34" t="s">
        <v>167</v>
      </c>
      <c r="D32" s="35"/>
      <c r="E32" s="36">
        <v>3.7949999999999999</v>
      </c>
      <c r="F32" s="37"/>
      <c r="G32" s="38"/>
    </row>
    <row r="33" spans="1:43" s="30" customFormat="1" ht="22.5" outlineLevel="1" x14ac:dyDescent="0.2">
      <c r="A33" s="23">
        <v>20</v>
      </c>
      <c r="B33" s="24" t="s">
        <v>55</v>
      </c>
      <c r="C33" s="25" t="s">
        <v>56</v>
      </c>
      <c r="D33" s="26" t="s">
        <v>31</v>
      </c>
      <c r="E33" s="27">
        <v>1010.8660000000002</v>
      </c>
      <c r="F33" s="28"/>
      <c r="G33" s="29">
        <f t="shared" si="0"/>
        <v>0</v>
      </c>
      <c r="P33" s="30" t="s">
        <v>23</v>
      </c>
    </row>
    <row r="34" spans="1:43" s="30" customFormat="1" ht="11.25" outlineLevel="1" x14ac:dyDescent="0.2">
      <c r="A34" s="23"/>
      <c r="B34" s="24"/>
      <c r="C34" s="34" t="s">
        <v>168</v>
      </c>
      <c r="D34" s="35"/>
      <c r="E34" s="36">
        <v>3329.59</v>
      </c>
      <c r="F34" s="40"/>
      <c r="G34" s="29"/>
    </row>
    <row r="35" spans="1:43" s="30" customFormat="1" ht="11.25" outlineLevel="1" x14ac:dyDescent="0.2">
      <c r="A35" s="23"/>
      <c r="B35" s="24"/>
      <c r="C35" s="34" t="s">
        <v>57</v>
      </c>
      <c r="D35" s="35"/>
      <c r="E35" s="36">
        <v>3329.59</v>
      </c>
      <c r="F35" s="40"/>
      <c r="G35" s="29"/>
    </row>
    <row r="36" spans="1:43" s="30" customFormat="1" ht="11.25" outlineLevel="1" x14ac:dyDescent="0.2">
      <c r="A36" s="23"/>
      <c r="B36" s="24"/>
      <c r="C36" s="34" t="s">
        <v>169</v>
      </c>
      <c r="D36" s="35"/>
      <c r="E36" s="36">
        <v>1331.8360000000002</v>
      </c>
      <c r="F36" s="40"/>
      <c r="G36" s="29"/>
    </row>
    <row r="37" spans="1:43" s="30" customFormat="1" ht="11.25" outlineLevel="1" x14ac:dyDescent="0.2">
      <c r="A37" s="23"/>
      <c r="B37" s="24"/>
      <c r="C37" s="34" t="s">
        <v>389</v>
      </c>
      <c r="D37" s="35"/>
      <c r="E37" s="36">
        <v>-320.97000000000003</v>
      </c>
      <c r="F37" s="40"/>
      <c r="G37" s="29"/>
    </row>
    <row r="38" spans="1:43" s="30" customFormat="1" ht="11.25" outlineLevel="1" x14ac:dyDescent="0.2">
      <c r="A38" s="23"/>
      <c r="B38" s="24"/>
      <c r="C38" s="34"/>
      <c r="D38" s="35"/>
      <c r="E38" s="36">
        <v>1010.8660000000002</v>
      </c>
      <c r="F38" s="40"/>
      <c r="G38" s="29"/>
    </row>
    <row r="39" spans="1:43" s="30" customFormat="1" ht="22.5" outlineLevel="1" x14ac:dyDescent="0.2">
      <c r="A39" s="23">
        <v>21</v>
      </c>
      <c r="B39" s="24" t="s">
        <v>58</v>
      </c>
      <c r="C39" s="25" t="s">
        <v>59</v>
      </c>
      <c r="D39" s="26" t="s">
        <v>31</v>
      </c>
      <c r="E39" s="27">
        <v>1010.8660000000002</v>
      </c>
      <c r="F39" s="28"/>
      <c r="G39" s="29">
        <f t="shared" si="0"/>
        <v>0</v>
      </c>
      <c r="P39" s="30" t="s">
        <v>23</v>
      </c>
    </row>
    <row r="40" spans="1:43" s="30" customFormat="1" ht="22.5" outlineLevel="1" x14ac:dyDescent="0.2">
      <c r="A40" s="23">
        <v>22</v>
      </c>
      <c r="B40" s="24" t="s">
        <v>60</v>
      </c>
      <c r="C40" s="25" t="s">
        <v>61</v>
      </c>
      <c r="D40" s="26" t="s">
        <v>31</v>
      </c>
      <c r="E40" s="27">
        <v>1631.4991</v>
      </c>
      <c r="F40" s="28"/>
      <c r="G40" s="29">
        <f t="shared" si="0"/>
        <v>0</v>
      </c>
      <c r="P40" s="30" t="s">
        <v>23</v>
      </c>
    </row>
    <row r="41" spans="1:43" s="30" customFormat="1" ht="11.25" outlineLevel="1" x14ac:dyDescent="0.2">
      <c r="A41" s="23"/>
      <c r="B41" s="24"/>
      <c r="C41" s="34" t="s">
        <v>168</v>
      </c>
      <c r="D41" s="35"/>
      <c r="E41" s="36">
        <v>3329.59</v>
      </c>
      <c r="F41" s="40"/>
      <c r="G41" s="29"/>
    </row>
    <row r="42" spans="1:43" s="30" customFormat="1" ht="11.25" outlineLevel="1" x14ac:dyDescent="0.2">
      <c r="A42" s="23"/>
      <c r="B42" s="24"/>
      <c r="C42" s="34" t="s">
        <v>57</v>
      </c>
      <c r="D42" s="35"/>
      <c r="E42" s="36">
        <v>3329.59</v>
      </c>
      <c r="F42" s="40"/>
      <c r="G42" s="29"/>
    </row>
    <row r="43" spans="1:43" s="30" customFormat="1" ht="11.25" outlineLevel="1" x14ac:dyDescent="0.2">
      <c r="A43" s="23"/>
      <c r="B43" s="24"/>
      <c r="C43" s="34" t="s">
        <v>170</v>
      </c>
      <c r="D43" s="35"/>
      <c r="E43" s="36">
        <v>1631.4991</v>
      </c>
      <c r="F43" s="40"/>
      <c r="G43" s="29"/>
    </row>
    <row r="44" spans="1:43" s="30" customFormat="1" ht="11.25" outlineLevel="1" x14ac:dyDescent="0.2">
      <c r="A44" s="23">
        <v>23</v>
      </c>
      <c r="B44" s="24" t="s">
        <v>62</v>
      </c>
      <c r="C44" s="25" t="s">
        <v>63</v>
      </c>
      <c r="D44" s="26" t="s">
        <v>31</v>
      </c>
      <c r="E44" s="27">
        <v>1631.4991</v>
      </c>
      <c r="F44" s="28"/>
      <c r="G44" s="29">
        <f t="shared" si="0"/>
        <v>0</v>
      </c>
      <c r="P44" s="30" t="s">
        <v>23</v>
      </c>
    </row>
    <row r="45" spans="1:43" ht="22.5" outlineLevel="1" x14ac:dyDescent="0.2">
      <c r="A45" s="23">
        <v>24</v>
      </c>
      <c r="B45" s="24" t="s">
        <v>64</v>
      </c>
      <c r="C45" s="25" t="s">
        <v>65</v>
      </c>
      <c r="D45" s="26" t="s">
        <v>31</v>
      </c>
      <c r="E45" s="27">
        <v>269.69678999999996</v>
      </c>
      <c r="F45" s="28"/>
      <c r="G45" s="29">
        <f t="shared" si="0"/>
        <v>0</v>
      </c>
      <c r="H45" s="30"/>
      <c r="I45" s="30"/>
      <c r="J45" s="30"/>
      <c r="K45" s="30"/>
      <c r="L45" s="30"/>
      <c r="M45" s="30"/>
      <c r="N45" s="30"/>
      <c r="O45" s="30"/>
      <c r="P45" s="30" t="s">
        <v>23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s="41" customFormat="1" outlineLevel="1" x14ac:dyDescent="0.2">
      <c r="A46" s="32"/>
      <c r="B46" s="33"/>
      <c r="C46" s="34" t="s">
        <v>172</v>
      </c>
      <c r="D46" s="35"/>
      <c r="E46" s="36">
        <v>269.69678999999996</v>
      </c>
      <c r="F46" s="37"/>
      <c r="G46" s="38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</row>
    <row r="47" spans="1:43" outlineLevel="1" x14ac:dyDescent="0.2">
      <c r="A47" s="23">
        <v>25</v>
      </c>
      <c r="B47" s="24" t="s">
        <v>66</v>
      </c>
      <c r="C47" s="25" t="s">
        <v>67</v>
      </c>
      <c r="D47" s="26" t="s">
        <v>31</v>
      </c>
      <c r="E47" s="27">
        <v>29.96631</v>
      </c>
      <c r="F47" s="28"/>
      <c r="G47" s="29">
        <f t="shared" si="0"/>
        <v>0</v>
      </c>
      <c r="H47" s="30"/>
      <c r="I47" s="30"/>
      <c r="J47" s="30"/>
      <c r="K47" s="30"/>
      <c r="L47" s="30"/>
      <c r="M47" s="30"/>
      <c r="N47" s="30"/>
      <c r="O47" s="30"/>
      <c r="P47" s="30" t="s">
        <v>23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s="41" customFormat="1" outlineLevel="1" x14ac:dyDescent="0.2">
      <c r="A48" s="32"/>
      <c r="B48" s="33"/>
      <c r="C48" s="34" t="s">
        <v>171</v>
      </c>
      <c r="D48" s="35"/>
      <c r="E48" s="36">
        <v>29.96631</v>
      </c>
      <c r="F48" s="37"/>
      <c r="G48" s="38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</row>
    <row r="49" spans="1:43" ht="22.5" outlineLevel="1" x14ac:dyDescent="0.2">
      <c r="A49" s="23">
        <v>26</v>
      </c>
      <c r="B49" s="24" t="s">
        <v>68</v>
      </c>
      <c r="C49" s="25" t="s">
        <v>69</v>
      </c>
      <c r="D49" s="26" t="s">
        <v>31</v>
      </c>
      <c r="E49" s="27">
        <v>59.932620000000007</v>
      </c>
      <c r="F49" s="28"/>
      <c r="G49" s="29">
        <f t="shared" si="0"/>
        <v>0</v>
      </c>
      <c r="H49" s="30"/>
      <c r="I49" s="30"/>
      <c r="J49" s="30"/>
      <c r="K49" s="30"/>
      <c r="L49" s="30"/>
      <c r="M49" s="30"/>
      <c r="N49" s="30"/>
      <c r="O49" s="30"/>
      <c r="P49" s="30" t="s">
        <v>23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s="41" customFormat="1" outlineLevel="1" x14ac:dyDescent="0.2">
      <c r="A50" s="32"/>
      <c r="B50" s="33"/>
      <c r="C50" s="34" t="s">
        <v>173</v>
      </c>
      <c r="D50" s="35"/>
      <c r="E50" s="36">
        <v>59.932620000000007</v>
      </c>
      <c r="F50" s="37"/>
      <c r="G50" s="38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</row>
    <row r="51" spans="1:43" ht="22.5" outlineLevel="1" x14ac:dyDescent="0.2">
      <c r="A51" s="23">
        <v>27</v>
      </c>
      <c r="B51" s="24" t="s">
        <v>70</v>
      </c>
      <c r="C51" s="25" t="s">
        <v>71</v>
      </c>
      <c r="D51" s="26" t="s">
        <v>31</v>
      </c>
      <c r="E51" s="27">
        <v>6.659180000000001</v>
      </c>
      <c r="F51" s="28"/>
      <c r="G51" s="29">
        <f t="shared" si="0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23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s="41" customFormat="1" outlineLevel="1" x14ac:dyDescent="0.2">
      <c r="A52" s="32"/>
      <c r="B52" s="33"/>
      <c r="C52" s="34" t="s">
        <v>171</v>
      </c>
      <c r="D52" s="35"/>
      <c r="E52" s="36">
        <v>6.659180000000001</v>
      </c>
      <c r="F52" s="37"/>
      <c r="G52" s="38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</row>
    <row r="53" spans="1:43" ht="22.5" outlineLevel="1" x14ac:dyDescent="0.2">
      <c r="A53" s="23">
        <v>28</v>
      </c>
      <c r="B53" s="24" t="s">
        <v>73</v>
      </c>
      <c r="C53" s="25" t="s">
        <v>74</v>
      </c>
      <c r="D53" s="26" t="s">
        <v>22</v>
      </c>
      <c r="E53" s="27">
        <v>5544.5703999999996</v>
      </c>
      <c r="F53" s="28"/>
      <c r="G53" s="29">
        <f t="shared" si="0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outlineLevel="1" x14ac:dyDescent="0.2">
      <c r="A54" s="23"/>
      <c r="B54" s="24"/>
      <c r="C54" s="34" t="s">
        <v>174</v>
      </c>
      <c r="D54" s="35"/>
      <c r="E54" s="36">
        <v>5544.5703999999996</v>
      </c>
      <c r="F54" s="40"/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outlineLevel="1" x14ac:dyDescent="0.2">
      <c r="A55" s="23"/>
      <c r="B55" s="24"/>
      <c r="C55" s="34" t="s">
        <v>175</v>
      </c>
      <c r="D55" s="35"/>
      <c r="E55" s="36">
        <v>5544.5703999999996</v>
      </c>
      <c r="F55" s="40"/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ht="22.5" outlineLevel="1" x14ac:dyDescent="0.2">
      <c r="A56" s="23">
        <v>29</v>
      </c>
      <c r="B56" s="24" t="s">
        <v>75</v>
      </c>
      <c r="C56" s="25" t="s">
        <v>76</v>
      </c>
      <c r="D56" s="26" t="s">
        <v>22</v>
      </c>
      <c r="E56" s="27">
        <v>5544.5703999999996</v>
      </c>
      <c r="F56" s="28"/>
      <c r="G56" s="29">
        <f t="shared" si="0"/>
        <v>0</v>
      </c>
      <c r="H56" s="30"/>
      <c r="I56" s="30"/>
      <c r="J56" s="30"/>
      <c r="K56" s="30"/>
      <c r="L56" s="30"/>
      <c r="M56" s="30"/>
      <c r="N56" s="30"/>
      <c r="O56" s="30"/>
      <c r="P56" s="30" t="s">
        <v>23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outlineLevel="1" x14ac:dyDescent="0.2">
      <c r="A57" s="23"/>
      <c r="B57" s="24"/>
      <c r="C57" s="34" t="s">
        <v>174</v>
      </c>
      <c r="D57" s="35"/>
      <c r="E57" s="36">
        <v>5544.5703999999996</v>
      </c>
      <c r="F57" s="40"/>
      <c r="G57" s="29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outlineLevel="1" x14ac:dyDescent="0.2">
      <c r="A58" s="23"/>
      <c r="B58" s="24"/>
      <c r="C58" s="34" t="s">
        <v>175</v>
      </c>
      <c r="D58" s="35"/>
      <c r="E58" s="36">
        <v>5544.5703999999996</v>
      </c>
      <c r="F58" s="40"/>
      <c r="G58" s="29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ht="22.5" outlineLevel="1" x14ac:dyDescent="0.2">
      <c r="A59" s="23">
        <v>30</v>
      </c>
      <c r="B59" s="24" t="s">
        <v>77</v>
      </c>
      <c r="C59" s="25" t="s">
        <v>78</v>
      </c>
      <c r="D59" s="26" t="s">
        <v>31</v>
      </c>
      <c r="E59" s="27">
        <v>1377.5088740000001</v>
      </c>
      <c r="F59" s="28"/>
      <c r="G59" s="29">
        <f t="shared" si="0"/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s="41" customFormat="1" outlineLevel="1" x14ac:dyDescent="0.2">
      <c r="A60" s="32"/>
      <c r="B60" s="33"/>
      <c r="C60" s="34" t="s">
        <v>390</v>
      </c>
      <c r="D60" s="35"/>
      <c r="E60" s="36">
        <v>1377.5088740000001</v>
      </c>
      <c r="F60" s="37"/>
      <c r="G60" s="38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ht="22.5" outlineLevel="1" x14ac:dyDescent="0.2">
      <c r="A61" s="23">
        <v>31</v>
      </c>
      <c r="B61" s="24" t="s">
        <v>79</v>
      </c>
      <c r="C61" s="25" t="s">
        <v>80</v>
      </c>
      <c r="D61" s="26" t="s">
        <v>31</v>
      </c>
      <c r="E61" s="27">
        <v>1433.7337259999999</v>
      </c>
      <c r="F61" s="28"/>
      <c r="G61" s="29">
        <f t="shared" si="0"/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23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41" customFormat="1" outlineLevel="1" x14ac:dyDescent="0.2">
      <c r="A62" s="32"/>
      <c r="B62" s="33"/>
      <c r="C62" s="34" t="s">
        <v>391</v>
      </c>
      <c r="D62" s="35"/>
      <c r="E62" s="36">
        <v>1433.7337259999999</v>
      </c>
      <c r="F62" s="37"/>
      <c r="G62" s="38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outlineLevel="1" x14ac:dyDescent="0.2">
      <c r="A63" s="23">
        <v>32</v>
      </c>
      <c r="B63" s="24" t="s">
        <v>81</v>
      </c>
      <c r="C63" s="25" t="s">
        <v>82</v>
      </c>
      <c r="D63" s="26" t="s">
        <v>31</v>
      </c>
      <c r="E63" s="27">
        <v>189.69242600000001</v>
      </c>
      <c r="F63" s="28"/>
      <c r="G63" s="29">
        <f t="shared" si="0"/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23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s="41" customFormat="1" ht="22.5" outlineLevel="1" x14ac:dyDescent="0.2">
      <c r="A64" s="32"/>
      <c r="B64" s="33"/>
      <c r="C64" s="34" t="s">
        <v>176</v>
      </c>
      <c r="D64" s="35"/>
      <c r="E64" s="36">
        <v>189.69242600000001</v>
      </c>
      <c r="F64" s="37"/>
      <c r="G64" s="38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outlineLevel="1" x14ac:dyDescent="0.2">
      <c r="A65" s="23">
        <v>33</v>
      </c>
      <c r="B65" s="24" t="s">
        <v>83</v>
      </c>
      <c r="C65" s="25" t="s">
        <v>84</v>
      </c>
      <c r="D65" s="26" t="s">
        <v>31</v>
      </c>
      <c r="E65" s="27">
        <v>197.43497400000001</v>
      </c>
      <c r="F65" s="28"/>
      <c r="G65" s="29">
        <f t="shared" si="0"/>
        <v>0</v>
      </c>
      <c r="H65" s="30"/>
      <c r="I65" s="30"/>
      <c r="J65" s="30"/>
      <c r="K65" s="30"/>
      <c r="L65" s="30"/>
      <c r="M65" s="30"/>
      <c r="N65" s="30"/>
      <c r="O65" s="30"/>
      <c r="P65" s="30" t="s">
        <v>23</v>
      </c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s="41" customFormat="1" ht="22.5" customHeight="1" outlineLevel="1" x14ac:dyDescent="0.2">
      <c r="A66" s="32"/>
      <c r="B66" s="33"/>
      <c r="C66" s="34" t="s">
        <v>177</v>
      </c>
      <c r="D66" s="35"/>
      <c r="E66" s="36">
        <v>197.43497400000001</v>
      </c>
      <c r="F66" s="37"/>
      <c r="G66" s="38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</row>
    <row r="67" spans="1:43" ht="33.75" outlineLevel="1" x14ac:dyDescent="0.2">
      <c r="A67" s="23">
        <v>34</v>
      </c>
      <c r="B67" s="24" t="s">
        <v>607</v>
      </c>
      <c r="C67" s="25" t="s">
        <v>192</v>
      </c>
      <c r="D67" s="26" t="s">
        <v>154</v>
      </c>
      <c r="E67" s="27">
        <v>3206.9390400000002</v>
      </c>
      <c r="F67" s="28"/>
      <c r="G67" s="29">
        <f t="shared" ref="G67:G94" si="1">ROUND(E67*F67,2)</f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23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outlineLevel="1" x14ac:dyDescent="0.2">
      <c r="A68" s="23">
        <v>35</v>
      </c>
      <c r="B68" s="24" t="s">
        <v>85</v>
      </c>
      <c r="C68" s="25" t="s">
        <v>86</v>
      </c>
      <c r="D68" s="26" t="s">
        <v>22</v>
      </c>
      <c r="E68" s="27">
        <v>660</v>
      </c>
      <c r="F68" s="28"/>
      <c r="G68" s="29">
        <f t="shared" si="1"/>
        <v>0</v>
      </c>
      <c r="H68" s="30"/>
      <c r="I68" s="30"/>
      <c r="J68" s="30"/>
      <c r="K68" s="30"/>
      <c r="L68" s="30"/>
      <c r="M68" s="30"/>
      <c r="N68" s="30"/>
      <c r="O68" s="30"/>
      <c r="P68" s="30" t="s">
        <v>23</v>
      </c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ht="22.5" outlineLevel="1" x14ac:dyDescent="0.2">
      <c r="A69" s="23">
        <v>36</v>
      </c>
      <c r="B69" s="24" t="s">
        <v>87</v>
      </c>
      <c r="C69" s="25" t="s">
        <v>88</v>
      </c>
      <c r="D69" s="26" t="s">
        <v>31</v>
      </c>
      <c r="E69" s="27">
        <v>2811.2426000000005</v>
      </c>
      <c r="F69" s="28"/>
      <c r="G69" s="29">
        <f t="shared" si="1"/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23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s="41" customFormat="1" outlineLevel="1" x14ac:dyDescent="0.2">
      <c r="A70" s="32"/>
      <c r="B70" s="33"/>
      <c r="C70" s="34"/>
      <c r="D70" s="35"/>
      <c r="E70" s="36">
        <v>2811.2426000000005</v>
      </c>
      <c r="F70" s="37"/>
      <c r="G70" s="38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</row>
    <row r="71" spans="1:43" ht="22.5" outlineLevel="1" x14ac:dyDescent="0.2">
      <c r="A71" s="23">
        <v>37</v>
      </c>
      <c r="B71" s="24" t="s">
        <v>89</v>
      </c>
      <c r="C71" s="25" t="s">
        <v>90</v>
      </c>
      <c r="D71" s="26" t="s">
        <v>31</v>
      </c>
      <c r="E71" s="27">
        <v>387.12739999999997</v>
      </c>
      <c r="F71" s="28"/>
      <c r="G71" s="29">
        <f t="shared" si="1"/>
        <v>0</v>
      </c>
      <c r="H71" s="30"/>
      <c r="I71" s="30"/>
      <c r="J71" s="30"/>
      <c r="K71" s="30"/>
      <c r="L71" s="30"/>
      <c r="M71" s="30"/>
      <c r="N71" s="30"/>
      <c r="O71" s="30"/>
      <c r="P71" s="30" t="s">
        <v>23</v>
      </c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s="41" customFormat="1" outlineLevel="1" x14ac:dyDescent="0.2">
      <c r="A72" s="32"/>
      <c r="B72" s="33"/>
      <c r="C72" s="34"/>
      <c r="D72" s="35"/>
      <c r="E72" s="36">
        <v>387.12739999999997</v>
      </c>
      <c r="F72" s="37"/>
      <c r="G72" s="38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</row>
    <row r="73" spans="1:43" outlineLevel="1" x14ac:dyDescent="0.2">
      <c r="A73" s="23">
        <v>38</v>
      </c>
      <c r="B73" s="24" t="s">
        <v>91</v>
      </c>
      <c r="C73" s="25" t="s">
        <v>92</v>
      </c>
      <c r="D73" s="26" t="s">
        <v>22</v>
      </c>
      <c r="E73" s="27">
        <v>660</v>
      </c>
      <c r="F73" s="28"/>
      <c r="G73" s="29">
        <f t="shared" si="1"/>
        <v>0</v>
      </c>
      <c r="H73" s="30"/>
      <c r="I73" s="30"/>
      <c r="J73" s="30"/>
      <c r="K73" s="30"/>
      <c r="L73" s="30"/>
      <c r="M73" s="30"/>
      <c r="N73" s="30"/>
      <c r="O73" s="30"/>
      <c r="P73" s="30" t="s">
        <v>23</v>
      </c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ht="22.5" outlineLevel="1" x14ac:dyDescent="0.2">
      <c r="A74" s="23">
        <v>39</v>
      </c>
      <c r="B74" s="24" t="s">
        <v>93</v>
      </c>
      <c r="C74" s="25" t="s">
        <v>94</v>
      </c>
      <c r="D74" s="26" t="s">
        <v>31</v>
      </c>
      <c r="E74" s="27">
        <v>2270.2515200000003</v>
      </c>
      <c r="F74" s="28"/>
      <c r="G74" s="29">
        <f t="shared" si="1"/>
        <v>0</v>
      </c>
      <c r="H74" s="30"/>
      <c r="I74" s="30"/>
      <c r="J74" s="30"/>
      <c r="K74" s="30"/>
      <c r="L74" s="30"/>
      <c r="M74" s="30"/>
      <c r="N74" s="30"/>
      <c r="O74" s="30"/>
      <c r="P74" s="30" t="s">
        <v>23</v>
      </c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outlineLevel="1" x14ac:dyDescent="0.2">
      <c r="A75" s="23"/>
      <c r="B75" s="24"/>
      <c r="C75" s="34" t="s">
        <v>168</v>
      </c>
      <c r="D75" s="35"/>
      <c r="E75" s="36">
        <v>3329.59</v>
      </c>
      <c r="F75" s="40"/>
      <c r="G75" s="29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outlineLevel="1" x14ac:dyDescent="0.2">
      <c r="A76" s="23"/>
      <c r="B76" s="24"/>
      <c r="C76" s="34" t="s">
        <v>232</v>
      </c>
      <c r="D76" s="35"/>
      <c r="E76" s="36">
        <v>189.75</v>
      </c>
      <c r="F76" s="40"/>
      <c r="G76" s="29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outlineLevel="1" x14ac:dyDescent="0.2">
      <c r="A77" s="23"/>
      <c r="B77" s="24"/>
      <c r="C77" s="34" t="s">
        <v>57</v>
      </c>
      <c r="D77" s="35"/>
      <c r="E77" s="36">
        <v>3519.34</v>
      </c>
      <c r="F77" s="40"/>
      <c r="G77" s="29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outlineLevel="1" x14ac:dyDescent="0.2">
      <c r="A78" s="23"/>
      <c r="B78" s="24"/>
      <c r="C78" s="34" t="s">
        <v>233</v>
      </c>
      <c r="D78" s="35"/>
      <c r="E78" s="36">
        <v>-114.39647999999998</v>
      </c>
      <c r="F78" s="40"/>
      <c r="G78" s="29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outlineLevel="1" x14ac:dyDescent="0.2">
      <c r="A79" s="23"/>
      <c r="B79" s="24"/>
      <c r="C79" s="34" t="s">
        <v>95</v>
      </c>
      <c r="D79" s="35"/>
      <c r="E79" s="36">
        <v>-656.34</v>
      </c>
      <c r="F79" s="40"/>
      <c r="G79" s="29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outlineLevel="1" x14ac:dyDescent="0.2">
      <c r="A80" s="23"/>
      <c r="B80" s="24"/>
      <c r="C80" s="34" t="s">
        <v>96</v>
      </c>
      <c r="D80" s="35"/>
      <c r="E80" s="36">
        <v>-214.54200000000003</v>
      </c>
      <c r="F80" s="40"/>
      <c r="G80" s="29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outlineLevel="1" x14ac:dyDescent="0.2">
      <c r="A81" s="23"/>
      <c r="B81" s="24"/>
      <c r="C81" s="34" t="s">
        <v>231</v>
      </c>
      <c r="D81" s="35"/>
      <c r="E81" s="36">
        <v>-263.81</v>
      </c>
      <c r="F81" s="40"/>
      <c r="G81" s="29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outlineLevel="1" x14ac:dyDescent="0.2">
      <c r="A82" s="23"/>
      <c r="B82" s="24"/>
      <c r="C82" s="34"/>
      <c r="D82" s="35"/>
      <c r="E82" s="36">
        <v>2270.2515200000003</v>
      </c>
      <c r="F82" s="40"/>
      <c r="G82" s="29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ht="22.5" outlineLevel="1" x14ac:dyDescent="0.2">
      <c r="A83" s="23">
        <v>40</v>
      </c>
      <c r="B83" s="24" t="s">
        <v>97</v>
      </c>
      <c r="C83" s="25" t="s">
        <v>98</v>
      </c>
      <c r="D83" s="26" t="s">
        <v>31</v>
      </c>
      <c r="E83" s="27">
        <v>656.34</v>
      </c>
      <c r="F83" s="28"/>
      <c r="G83" s="29">
        <f t="shared" si="1"/>
        <v>0</v>
      </c>
      <c r="H83" s="30"/>
      <c r="I83" s="30"/>
      <c r="J83" s="30"/>
      <c r="K83" s="30"/>
      <c r="L83" s="30"/>
      <c r="M83" s="30"/>
      <c r="N83" s="30"/>
      <c r="O83" s="30"/>
      <c r="P83" s="30" t="s">
        <v>23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s="41" customFormat="1" outlineLevel="1" x14ac:dyDescent="0.2">
      <c r="A84" s="32"/>
      <c r="B84" s="33"/>
      <c r="C84" s="34">
        <v>656.34</v>
      </c>
      <c r="D84" s="35"/>
      <c r="E84" s="36">
        <v>656.34</v>
      </c>
      <c r="F84" s="37"/>
      <c r="G84" s="38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</row>
    <row r="85" spans="1:43" outlineLevel="1" x14ac:dyDescent="0.2">
      <c r="A85" s="23">
        <v>41</v>
      </c>
      <c r="B85" s="24" t="s">
        <v>99</v>
      </c>
      <c r="C85" s="25" t="s">
        <v>100</v>
      </c>
      <c r="D85" s="26" t="s">
        <v>22</v>
      </c>
      <c r="E85" s="27">
        <v>660</v>
      </c>
      <c r="F85" s="28"/>
      <c r="G85" s="29">
        <f>ROUND(E85*F85,2)</f>
        <v>0</v>
      </c>
      <c r="H85" s="30"/>
      <c r="I85" s="30"/>
      <c r="J85" s="30"/>
      <c r="K85" s="30"/>
      <c r="L85" s="30"/>
      <c r="M85" s="30"/>
      <c r="N85" s="30"/>
      <c r="O85" s="30"/>
      <c r="P85" s="30" t="s">
        <v>101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outlineLevel="1" x14ac:dyDescent="0.2">
      <c r="A86" s="23"/>
      <c r="B86" s="24"/>
      <c r="C86" s="34" t="s">
        <v>282</v>
      </c>
      <c r="D86" s="35"/>
      <c r="E86" s="36">
        <v>660</v>
      </c>
      <c r="F86" s="37"/>
      <c r="G86" s="29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outlineLevel="1" x14ac:dyDescent="0.2">
      <c r="A87" s="23">
        <v>42</v>
      </c>
      <c r="B87" s="24" t="s">
        <v>102</v>
      </c>
      <c r="C87" s="25" t="s">
        <v>103</v>
      </c>
      <c r="D87" s="26" t="s">
        <v>22</v>
      </c>
      <c r="E87" s="27">
        <v>660</v>
      </c>
      <c r="F87" s="28"/>
      <c r="G87" s="29">
        <f t="shared" si="1"/>
        <v>0</v>
      </c>
      <c r="H87" s="30"/>
      <c r="I87" s="30"/>
      <c r="J87" s="30"/>
      <c r="K87" s="30"/>
      <c r="L87" s="30"/>
      <c r="M87" s="30"/>
      <c r="N87" s="30"/>
      <c r="O87" s="30"/>
      <c r="P87" s="30" t="s">
        <v>23</v>
      </c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outlineLevel="1" x14ac:dyDescent="0.2">
      <c r="A88" s="23">
        <v>43</v>
      </c>
      <c r="B88" s="24" t="s">
        <v>104</v>
      </c>
      <c r="C88" s="25" t="s">
        <v>105</v>
      </c>
      <c r="D88" s="26" t="s">
        <v>22</v>
      </c>
      <c r="E88" s="27">
        <v>1312.68</v>
      </c>
      <c r="F88" s="28"/>
      <c r="G88" s="29">
        <f t="shared" si="1"/>
        <v>0</v>
      </c>
      <c r="H88" s="30"/>
      <c r="I88" s="30"/>
      <c r="J88" s="30"/>
      <c r="K88" s="30"/>
      <c r="L88" s="30"/>
      <c r="M88" s="30"/>
      <c r="N88" s="30"/>
      <c r="O88" s="30"/>
      <c r="P88" s="30" t="s">
        <v>23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ht="22.5" outlineLevel="1" x14ac:dyDescent="0.2">
      <c r="A89" s="23">
        <v>44</v>
      </c>
      <c r="B89" s="24" t="s">
        <v>106</v>
      </c>
      <c r="C89" s="25" t="s">
        <v>107</v>
      </c>
      <c r="D89" s="26" t="s">
        <v>42</v>
      </c>
      <c r="E89" s="27">
        <v>11</v>
      </c>
      <c r="F89" s="28"/>
      <c r="G89" s="29">
        <f t="shared" si="1"/>
        <v>0</v>
      </c>
      <c r="H89" s="30"/>
      <c r="I89" s="30"/>
      <c r="J89" s="30"/>
      <c r="K89" s="30"/>
      <c r="L89" s="30"/>
      <c r="M89" s="30"/>
      <c r="N89" s="30"/>
      <c r="O89" s="30"/>
      <c r="P89" s="30" t="s">
        <v>23</v>
      </c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ht="33.75" outlineLevel="1" x14ac:dyDescent="0.2">
      <c r="A90" s="23">
        <v>45</v>
      </c>
      <c r="B90" s="24" t="s">
        <v>108</v>
      </c>
      <c r="C90" s="25" t="s">
        <v>109</v>
      </c>
      <c r="D90" s="26" t="s">
        <v>110</v>
      </c>
      <c r="E90" s="27">
        <v>4</v>
      </c>
      <c r="F90" s="28"/>
      <c r="G90" s="29">
        <f t="shared" si="1"/>
        <v>0</v>
      </c>
      <c r="H90" s="30"/>
      <c r="I90" s="30"/>
      <c r="J90" s="30"/>
      <c r="K90" s="30"/>
      <c r="L90" s="30"/>
      <c r="M90" s="30"/>
      <c r="N90" s="30"/>
      <c r="O90" s="30"/>
      <c r="P90" s="30" t="s">
        <v>23</v>
      </c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</row>
    <row r="91" spans="1:43" ht="33.75" outlineLevel="1" x14ac:dyDescent="0.2">
      <c r="A91" s="23">
        <v>46</v>
      </c>
      <c r="B91" s="24" t="s">
        <v>111</v>
      </c>
      <c r="C91" s="25" t="s">
        <v>112</v>
      </c>
      <c r="D91" s="26" t="s">
        <v>110</v>
      </c>
      <c r="E91" s="27">
        <v>14</v>
      </c>
      <c r="F91" s="28"/>
      <c r="G91" s="29">
        <f t="shared" si="1"/>
        <v>0</v>
      </c>
      <c r="H91" s="30"/>
      <c r="I91" s="30"/>
      <c r="J91" s="30"/>
      <c r="K91" s="30"/>
      <c r="L91" s="30"/>
      <c r="M91" s="30"/>
      <c r="N91" s="30"/>
      <c r="O91" s="30"/>
      <c r="P91" s="30" t="s">
        <v>23</v>
      </c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</row>
    <row r="92" spans="1:43" ht="22.5" outlineLevel="1" x14ac:dyDescent="0.2">
      <c r="A92" s="23">
        <v>47</v>
      </c>
      <c r="B92" s="24" t="s">
        <v>283</v>
      </c>
      <c r="C92" s="25" t="s">
        <v>284</v>
      </c>
      <c r="D92" s="26" t="s">
        <v>110</v>
      </c>
      <c r="E92" s="27">
        <v>4</v>
      </c>
      <c r="F92" s="28"/>
      <c r="G92" s="29">
        <f t="shared" si="1"/>
        <v>0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outlineLevel="1" x14ac:dyDescent="0.2">
      <c r="A93" s="23">
        <v>48</v>
      </c>
      <c r="B93" s="24" t="s">
        <v>113</v>
      </c>
      <c r="C93" s="25" t="s">
        <v>114</v>
      </c>
      <c r="D93" s="26" t="s">
        <v>115</v>
      </c>
      <c r="E93" s="27">
        <v>3.3000000000000003</v>
      </c>
      <c r="F93" s="28"/>
      <c r="G93" s="29">
        <f t="shared" si="1"/>
        <v>0</v>
      </c>
      <c r="H93" s="30"/>
      <c r="I93" s="30"/>
      <c r="J93" s="30"/>
      <c r="K93" s="30"/>
      <c r="L93" s="30"/>
      <c r="M93" s="30"/>
      <c r="N93" s="30"/>
      <c r="O93" s="30"/>
      <c r="P93" s="30" t="s">
        <v>72</v>
      </c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</row>
    <row r="94" spans="1:43" ht="33.75" outlineLevel="1" x14ac:dyDescent="0.2">
      <c r="A94" s="23">
        <v>49</v>
      </c>
      <c r="B94" s="24" t="s">
        <v>116</v>
      </c>
      <c r="C94" s="25" t="s">
        <v>117</v>
      </c>
      <c r="D94" s="26" t="s">
        <v>31</v>
      </c>
      <c r="E94" s="27">
        <v>928.3907999999999</v>
      </c>
      <c r="F94" s="28"/>
      <c r="G94" s="29">
        <f t="shared" si="1"/>
        <v>0</v>
      </c>
      <c r="H94" s="30"/>
      <c r="I94" s="30"/>
      <c r="J94" s="30"/>
      <c r="K94" s="30"/>
      <c r="L94" s="30"/>
      <c r="M94" s="30"/>
      <c r="N94" s="30"/>
      <c r="O94" s="30"/>
      <c r="P94" s="30" t="s">
        <v>72</v>
      </c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</row>
    <row r="95" spans="1:43" x14ac:dyDescent="0.2">
      <c r="A95" s="16" t="s">
        <v>17</v>
      </c>
      <c r="B95" s="17" t="s">
        <v>118</v>
      </c>
      <c r="C95" s="18" t="s">
        <v>119</v>
      </c>
      <c r="D95" s="19"/>
      <c r="E95" s="20"/>
      <c r="F95" s="21"/>
      <c r="G95" s="22">
        <f>SUMIF(P96:P98,"&lt;&gt;NOR",G96:G98)</f>
        <v>0</v>
      </c>
      <c r="P95" t="s">
        <v>19</v>
      </c>
    </row>
    <row r="96" spans="1:43" outlineLevel="1" x14ac:dyDescent="0.2">
      <c r="A96" s="23">
        <v>50</v>
      </c>
      <c r="B96" s="24" t="s">
        <v>120</v>
      </c>
      <c r="C96" s="25" t="s">
        <v>121</v>
      </c>
      <c r="D96" s="26" t="s">
        <v>31</v>
      </c>
      <c r="E96" s="27">
        <v>98.451000000000008</v>
      </c>
      <c r="F96" s="28"/>
      <c r="G96" s="29">
        <f>ROUND(E96*F96,2)</f>
        <v>0</v>
      </c>
      <c r="H96" s="30"/>
      <c r="I96" s="30"/>
      <c r="J96" s="30"/>
      <c r="K96" s="30"/>
      <c r="L96" s="30"/>
      <c r="M96" s="30"/>
      <c r="N96" s="30"/>
      <c r="O96" s="30"/>
      <c r="P96" s="30" t="s">
        <v>23</v>
      </c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</row>
    <row r="97" spans="1:43" outlineLevel="1" x14ac:dyDescent="0.2">
      <c r="A97" s="23">
        <v>51</v>
      </c>
      <c r="B97" s="24" t="s">
        <v>122</v>
      </c>
      <c r="C97" s="25" t="s">
        <v>123</v>
      </c>
      <c r="D97" s="26" t="s">
        <v>42</v>
      </c>
      <c r="E97" s="27">
        <v>1093.9000000000001</v>
      </c>
      <c r="F97" s="28"/>
      <c r="G97" s="29">
        <f>ROUND(E97*F97,2)</f>
        <v>0</v>
      </c>
      <c r="H97" s="30"/>
      <c r="I97" s="30"/>
      <c r="J97" s="30"/>
      <c r="K97" s="30"/>
      <c r="L97" s="30"/>
      <c r="M97" s="30"/>
      <c r="N97" s="30"/>
      <c r="O97" s="30"/>
      <c r="P97" s="30" t="s">
        <v>23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</row>
    <row r="98" spans="1:43" ht="33.75" outlineLevel="1" x14ac:dyDescent="0.2">
      <c r="A98" s="23">
        <v>52</v>
      </c>
      <c r="B98" s="24" t="s">
        <v>124</v>
      </c>
      <c r="C98" s="25" t="s">
        <v>125</v>
      </c>
      <c r="D98" s="26" t="s">
        <v>42</v>
      </c>
      <c r="E98" s="27">
        <v>1126.7170000000001</v>
      </c>
      <c r="F98" s="28"/>
      <c r="G98" s="29">
        <f>ROUND(E98*F98,2)</f>
        <v>0</v>
      </c>
      <c r="H98" s="30"/>
      <c r="I98" s="30"/>
      <c r="J98" s="30"/>
      <c r="K98" s="30"/>
      <c r="L98" s="30"/>
      <c r="M98" s="30"/>
      <c r="N98" s="30"/>
      <c r="O98" s="30"/>
      <c r="P98" s="30" t="s">
        <v>72</v>
      </c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</row>
    <row r="99" spans="1:43" x14ac:dyDescent="0.2">
      <c r="A99" s="16" t="s">
        <v>17</v>
      </c>
      <c r="B99" s="17" t="s">
        <v>126</v>
      </c>
      <c r="C99" s="18" t="s">
        <v>127</v>
      </c>
      <c r="D99" s="19"/>
      <c r="E99" s="20"/>
      <c r="F99" s="21"/>
      <c r="G99" s="22">
        <f>SUMIF(P100:P106,"&lt;&gt;NOR",G100:G106)</f>
        <v>0</v>
      </c>
      <c r="P99" t="s">
        <v>19</v>
      </c>
    </row>
    <row r="100" spans="1:43" ht="27" customHeight="1" outlineLevel="1" x14ac:dyDescent="0.2">
      <c r="A100" s="23">
        <v>53</v>
      </c>
      <c r="B100" s="24" t="s">
        <v>608</v>
      </c>
      <c r="C100" s="25" t="s">
        <v>178</v>
      </c>
      <c r="D100" s="26" t="s">
        <v>110</v>
      </c>
      <c r="E100" s="27">
        <v>13</v>
      </c>
      <c r="F100" s="28"/>
      <c r="G100" s="29">
        <f>ROUND(E100*F100,2)</f>
        <v>0</v>
      </c>
      <c r="H100" s="30"/>
      <c r="I100" s="30"/>
      <c r="J100" s="30"/>
      <c r="K100" s="30"/>
      <c r="L100" s="30"/>
      <c r="M100" s="30"/>
      <c r="N100" s="30"/>
      <c r="O100" s="30"/>
      <c r="P100" s="30" t="s">
        <v>23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</row>
    <row r="101" spans="1:43" outlineLevel="1" x14ac:dyDescent="0.2">
      <c r="A101" s="23">
        <v>54</v>
      </c>
      <c r="B101" s="24" t="s">
        <v>128</v>
      </c>
      <c r="C101" s="25" t="s">
        <v>129</v>
      </c>
      <c r="D101" s="26" t="s">
        <v>31</v>
      </c>
      <c r="E101" s="27">
        <v>196.90200000000002</v>
      </c>
      <c r="F101" s="28"/>
      <c r="G101" s="29">
        <f>ROUND(E101*F101,2)</f>
        <v>0</v>
      </c>
      <c r="H101" s="30"/>
      <c r="I101" s="30"/>
      <c r="J101" s="30"/>
      <c r="K101" s="30"/>
      <c r="L101" s="30"/>
      <c r="M101" s="30"/>
      <c r="N101" s="30"/>
      <c r="O101" s="30"/>
      <c r="P101" s="30" t="s">
        <v>23</v>
      </c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</row>
    <row r="102" spans="1:43" s="41" customFormat="1" outlineLevel="1" x14ac:dyDescent="0.2">
      <c r="A102" s="32"/>
      <c r="B102" s="33"/>
      <c r="C102" s="34" t="s">
        <v>179</v>
      </c>
      <c r="D102" s="35"/>
      <c r="E102" s="36">
        <v>196.90200000000002</v>
      </c>
      <c r="F102" s="37"/>
      <c r="G102" s="38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</row>
    <row r="103" spans="1:43" outlineLevel="1" x14ac:dyDescent="0.2">
      <c r="A103" s="23">
        <v>55</v>
      </c>
      <c r="B103" s="24" t="s">
        <v>130</v>
      </c>
      <c r="C103" s="25" t="s">
        <v>131</v>
      </c>
      <c r="D103" s="26" t="s">
        <v>31</v>
      </c>
      <c r="E103" s="27">
        <v>17.64</v>
      </c>
      <c r="F103" s="28"/>
      <c r="G103" s="29">
        <f>ROUND(E103*F103,2)</f>
        <v>0</v>
      </c>
      <c r="H103" s="30"/>
      <c r="I103" s="30"/>
      <c r="J103" s="30"/>
      <c r="K103" s="30"/>
      <c r="L103" s="30"/>
      <c r="M103" s="30"/>
      <c r="N103" s="30"/>
      <c r="O103" s="30"/>
      <c r="P103" s="30" t="s">
        <v>23</v>
      </c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</row>
    <row r="104" spans="1:43" s="41" customFormat="1" outlineLevel="1" x14ac:dyDescent="0.2">
      <c r="A104" s="32"/>
      <c r="B104" s="33"/>
      <c r="C104" s="34" t="s">
        <v>180</v>
      </c>
      <c r="D104" s="35"/>
      <c r="E104" s="36">
        <v>17.64</v>
      </c>
      <c r="F104" s="37"/>
      <c r="G104" s="38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</row>
    <row r="105" spans="1:43" ht="22.5" outlineLevel="1" x14ac:dyDescent="0.2">
      <c r="A105" s="23">
        <v>56</v>
      </c>
      <c r="B105" s="24" t="s">
        <v>392</v>
      </c>
      <c r="C105" s="25" t="s">
        <v>393</v>
      </c>
      <c r="D105" s="26" t="s">
        <v>31</v>
      </c>
      <c r="E105" s="27">
        <v>7.2</v>
      </c>
      <c r="F105" s="28"/>
      <c r="G105" s="29">
        <f>ROUND(E105*F105,2)</f>
        <v>0</v>
      </c>
      <c r="H105" s="30"/>
      <c r="I105" s="30"/>
      <c r="J105" s="30"/>
      <c r="K105" s="30"/>
      <c r="L105" s="30"/>
      <c r="M105" s="30"/>
      <c r="N105" s="30"/>
      <c r="O105" s="30"/>
      <c r="P105" s="30" t="s">
        <v>23</v>
      </c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</row>
    <row r="106" spans="1:43" s="41" customFormat="1" outlineLevel="1" x14ac:dyDescent="0.2">
      <c r="A106" s="32"/>
      <c r="B106" s="33"/>
      <c r="C106" s="34" t="s">
        <v>394</v>
      </c>
      <c r="D106" s="35"/>
      <c r="E106" s="36">
        <v>7.2</v>
      </c>
      <c r="F106" s="37"/>
      <c r="G106" s="38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</row>
    <row r="107" spans="1:43" x14ac:dyDescent="0.2">
      <c r="A107" s="16" t="s">
        <v>17</v>
      </c>
      <c r="B107" s="17" t="s">
        <v>132</v>
      </c>
      <c r="C107" s="18" t="s">
        <v>133</v>
      </c>
      <c r="D107" s="19"/>
      <c r="E107" s="20"/>
      <c r="F107" s="21"/>
      <c r="G107" s="22">
        <f>SUMIF(P108:P109,"&lt;&gt;NOR",G108:G109)</f>
        <v>0</v>
      </c>
      <c r="P107" t="s">
        <v>19</v>
      </c>
    </row>
    <row r="108" spans="1:43" ht="22.5" outlineLevel="1" x14ac:dyDescent="0.2">
      <c r="A108" s="23">
        <v>57</v>
      </c>
      <c r="B108" s="24" t="s">
        <v>134</v>
      </c>
      <c r="C108" s="25" t="s">
        <v>135</v>
      </c>
      <c r="D108" s="26" t="s">
        <v>42</v>
      </c>
      <c r="E108" s="27">
        <v>1093.9000000000001</v>
      </c>
      <c r="F108" s="28"/>
      <c r="G108" s="29">
        <f>ROUND(E108*F108,2)</f>
        <v>0</v>
      </c>
      <c r="H108" s="30"/>
      <c r="I108" s="30"/>
      <c r="J108" s="30"/>
      <c r="K108" s="30"/>
      <c r="L108" s="30"/>
      <c r="M108" s="30"/>
      <c r="N108" s="30"/>
      <c r="O108" s="30"/>
      <c r="P108" s="30" t="s">
        <v>23</v>
      </c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</row>
    <row r="109" spans="1:43" ht="33.75" outlineLevel="1" x14ac:dyDescent="0.2">
      <c r="A109" s="23">
        <v>58</v>
      </c>
      <c r="B109" s="24" t="s">
        <v>136</v>
      </c>
      <c r="C109" s="25" t="s">
        <v>137</v>
      </c>
      <c r="D109" s="26" t="s">
        <v>138</v>
      </c>
      <c r="E109" s="27">
        <v>40</v>
      </c>
      <c r="F109" s="28"/>
      <c r="G109" s="29">
        <f>ROUND(E109*F109,2)</f>
        <v>0</v>
      </c>
      <c r="H109" s="30"/>
      <c r="I109" s="30"/>
      <c r="J109" s="30"/>
      <c r="K109" s="30"/>
      <c r="L109" s="30"/>
      <c r="M109" s="30"/>
      <c r="N109" s="30"/>
      <c r="O109" s="30"/>
      <c r="P109" s="30" t="s">
        <v>23</v>
      </c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</row>
    <row r="110" spans="1:43" x14ac:dyDescent="0.2">
      <c r="A110" s="16" t="s">
        <v>17</v>
      </c>
      <c r="B110" s="17" t="s">
        <v>139</v>
      </c>
      <c r="C110" s="18" t="s">
        <v>140</v>
      </c>
      <c r="D110" s="19"/>
      <c r="E110" s="20"/>
      <c r="F110" s="21"/>
      <c r="G110" s="22">
        <f>SUMIF(P111:P114,"&lt;&gt;NOR",G111:G114)</f>
        <v>0</v>
      </c>
      <c r="P110" t="s">
        <v>19</v>
      </c>
    </row>
    <row r="111" spans="1:43" ht="22.5" outlineLevel="1" x14ac:dyDescent="0.2">
      <c r="A111" s="23">
        <v>59</v>
      </c>
      <c r="B111" s="24" t="s">
        <v>141</v>
      </c>
      <c r="C111" s="25" t="s">
        <v>181</v>
      </c>
      <c r="D111" s="26" t="s">
        <v>42</v>
      </c>
      <c r="E111" s="27">
        <v>1093.9000000000001</v>
      </c>
      <c r="F111" s="28"/>
      <c r="G111" s="29">
        <f>ROUND(E111*F111,2)</f>
        <v>0</v>
      </c>
      <c r="H111" s="30"/>
      <c r="I111" s="30"/>
      <c r="K111" s="30"/>
      <c r="L111" s="30"/>
      <c r="M111" s="30"/>
      <c r="N111" s="30"/>
      <c r="O111" s="30"/>
      <c r="P111" s="30" t="s">
        <v>23</v>
      </c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</row>
    <row r="112" spans="1:43" outlineLevel="1" x14ac:dyDescent="0.2">
      <c r="A112" s="23">
        <v>60</v>
      </c>
      <c r="B112" s="24" t="s">
        <v>142</v>
      </c>
      <c r="C112" s="25" t="s">
        <v>143</v>
      </c>
      <c r="D112" s="26" t="s">
        <v>28</v>
      </c>
      <c r="E112" s="27">
        <v>187.78616666666667</v>
      </c>
      <c r="F112" s="28"/>
      <c r="G112" s="29">
        <f>ROUND(E112*F112,2)</f>
        <v>0</v>
      </c>
      <c r="H112" s="30"/>
      <c r="I112" s="30"/>
      <c r="J112" s="30"/>
      <c r="K112" s="30"/>
      <c r="L112" s="30"/>
      <c r="M112" s="30"/>
      <c r="N112" s="30"/>
      <c r="O112" s="30"/>
      <c r="P112" s="30" t="s">
        <v>72</v>
      </c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</row>
    <row r="113" spans="1:43" outlineLevel="1" x14ac:dyDescent="0.2">
      <c r="A113" s="23">
        <v>61</v>
      </c>
      <c r="B113" s="24" t="s">
        <v>144</v>
      </c>
      <c r="C113" s="25" t="s">
        <v>145</v>
      </c>
      <c r="D113" s="26" t="s">
        <v>28</v>
      </c>
      <c r="E113" s="27">
        <v>18</v>
      </c>
      <c r="F113" s="28"/>
      <c r="G113" s="29">
        <f>ROUND(E113*F113,2)</f>
        <v>0</v>
      </c>
      <c r="H113" s="30"/>
      <c r="I113" s="30"/>
      <c r="J113" s="30"/>
      <c r="K113" s="30"/>
      <c r="L113" s="30"/>
      <c r="M113" s="30"/>
      <c r="N113" s="30"/>
      <c r="O113" s="30"/>
      <c r="P113" s="30" t="s">
        <v>23</v>
      </c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</row>
    <row r="114" spans="1:43" outlineLevel="1" x14ac:dyDescent="0.2">
      <c r="A114" s="23">
        <v>62</v>
      </c>
      <c r="B114" s="24" t="s">
        <v>146</v>
      </c>
      <c r="C114" s="25" t="s">
        <v>147</v>
      </c>
      <c r="D114" s="26" t="s">
        <v>28</v>
      </c>
      <c r="E114" s="27">
        <v>18.54</v>
      </c>
      <c r="F114" s="28"/>
      <c r="G114" s="29">
        <f>ROUND(E114*F114,2)</f>
        <v>0</v>
      </c>
      <c r="H114" s="30"/>
      <c r="I114" s="30"/>
      <c r="J114" s="30"/>
      <c r="K114" s="30"/>
      <c r="L114" s="30"/>
      <c r="M114" s="30"/>
      <c r="N114" s="30"/>
      <c r="O114" s="30"/>
      <c r="P114" s="30" t="s">
        <v>72</v>
      </c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</row>
    <row r="115" spans="1:43" x14ac:dyDescent="0.2">
      <c r="A115" s="16" t="s">
        <v>17</v>
      </c>
      <c r="B115" s="17" t="s">
        <v>148</v>
      </c>
      <c r="C115" s="18" t="s">
        <v>149</v>
      </c>
      <c r="D115" s="19"/>
      <c r="E115" s="20"/>
      <c r="F115" s="21"/>
      <c r="G115" s="22">
        <f>SUMIF(P116:P120,"&lt;&gt;NOR",G116:G120)</f>
        <v>0</v>
      </c>
      <c r="P115" t="s">
        <v>19</v>
      </c>
    </row>
    <row r="116" spans="1:43" ht="45" outlineLevel="1" x14ac:dyDescent="0.2">
      <c r="A116" s="23">
        <v>63</v>
      </c>
      <c r="B116" s="24" t="s">
        <v>182</v>
      </c>
      <c r="C116" s="25" t="s">
        <v>183</v>
      </c>
      <c r="D116" s="26" t="s">
        <v>28</v>
      </c>
      <c r="E116" s="27">
        <v>2</v>
      </c>
      <c r="F116" s="28"/>
      <c r="G116" s="29">
        <f t="shared" ref="G116:G120" si="2">ROUND(E116*F116,2)</f>
        <v>0</v>
      </c>
      <c r="H116" s="30"/>
      <c r="I116" s="30"/>
      <c r="J116" s="30"/>
      <c r="K116" s="30"/>
      <c r="L116" s="30"/>
      <c r="M116" s="30"/>
      <c r="N116" s="30"/>
      <c r="O116" s="30"/>
      <c r="P116" s="30" t="s">
        <v>23</v>
      </c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</row>
    <row r="117" spans="1:43" ht="45" outlineLevel="1" x14ac:dyDescent="0.2">
      <c r="A117" s="23">
        <v>64</v>
      </c>
      <c r="B117" s="24" t="s">
        <v>184</v>
      </c>
      <c r="C117" s="25" t="s">
        <v>185</v>
      </c>
      <c r="D117" s="26" t="s">
        <v>28</v>
      </c>
      <c r="E117" s="27">
        <v>21</v>
      </c>
      <c r="F117" s="28"/>
      <c r="G117" s="29">
        <f t="shared" si="2"/>
        <v>0</v>
      </c>
      <c r="H117" s="30"/>
      <c r="I117" s="30"/>
      <c r="J117" s="30"/>
      <c r="K117" s="30"/>
      <c r="L117" s="30"/>
      <c r="M117" s="30"/>
      <c r="N117" s="30"/>
      <c r="O117" s="30"/>
      <c r="P117" s="30" t="s">
        <v>23</v>
      </c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</row>
    <row r="118" spans="1:43" ht="45" outlineLevel="1" x14ac:dyDescent="0.2">
      <c r="A118" s="23">
        <v>65</v>
      </c>
      <c r="B118" s="24" t="s">
        <v>186</v>
      </c>
      <c r="C118" s="25" t="s">
        <v>187</v>
      </c>
      <c r="D118" s="26" t="s">
        <v>28</v>
      </c>
      <c r="E118" s="27">
        <v>14</v>
      </c>
      <c r="F118" s="28"/>
      <c r="G118" s="29">
        <f t="shared" si="2"/>
        <v>0</v>
      </c>
      <c r="H118" s="30"/>
      <c r="I118" s="30"/>
      <c r="J118" s="30"/>
      <c r="K118" s="30"/>
      <c r="L118" s="30"/>
      <c r="M118" s="30"/>
      <c r="N118" s="30"/>
      <c r="O118" s="30"/>
      <c r="P118" s="30" t="s">
        <v>23</v>
      </c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</row>
    <row r="119" spans="1:43" ht="45" outlineLevel="1" x14ac:dyDescent="0.2">
      <c r="A119" s="23">
        <v>66</v>
      </c>
      <c r="B119" s="24" t="s">
        <v>188</v>
      </c>
      <c r="C119" s="25" t="s">
        <v>189</v>
      </c>
      <c r="D119" s="26" t="s">
        <v>28</v>
      </c>
      <c r="E119" s="27">
        <v>2</v>
      </c>
      <c r="F119" s="28"/>
      <c r="G119" s="29">
        <f t="shared" si="2"/>
        <v>0</v>
      </c>
      <c r="H119" s="30"/>
      <c r="I119" s="30"/>
      <c r="J119" s="30"/>
      <c r="K119" s="30"/>
      <c r="L119" s="30"/>
      <c r="M119" s="30"/>
      <c r="N119" s="30"/>
      <c r="O119" s="30"/>
      <c r="P119" s="30" t="s">
        <v>23</v>
      </c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</row>
    <row r="120" spans="1:43" ht="56.25" outlineLevel="1" x14ac:dyDescent="0.2">
      <c r="A120" s="23">
        <v>67</v>
      </c>
      <c r="B120" s="24" t="s">
        <v>190</v>
      </c>
      <c r="C120" s="25" t="s">
        <v>191</v>
      </c>
      <c r="D120" s="26" t="s">
        <v>28</v>
      </c>
      <c r="E120" s="27">
        <v>1</v>
      </c>
      <c r="F120" s="28"/>
      <c r="G120" s="29">
        <f t="shared" si="2"/>
        <v>0</v>
      </c>
      <c r="H120" s="30"/>
      <c r="I120" s="30"/>
      <c r="J120" s="30"/>
      <c r="K120" s="30"/>
      <c r="L120" s="30"/>
      <c r="M120" s="30"/>
      <c r="N120" s="30"/>
      <c r="O120" s="30"/>
      <c r="P120" s="30" t="s">
        <v>23</v>
      </c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</row>
    <row r="121" spans="1:43" x14ac:dyDescent="0.2">
      <c r="A121" s="16" t="s">
        <v>17</v>
      </c>
      <c r="B121" s="17" t="s">
        <v>150</v>
      </c>
      <c r="C121" s="18" t="s">
        <v>151</v>
      </c>
      <c r="D121" s="19"/>
      <c r="E121" s="20"/>
      <c r="F121" s="21"/>
      <c r="G121" s="22">
        <f>SUMIF(P122:P122,"&lt;&gt;NOR",G122:G122)</f>
        <v>0</v>
      </c>
      <c r="P121" t="s">
        <v>19</v>
      </c>
    </row>
    <row r="122" spans="1:43" outlineLevel="1" x14ac:dyDescent="0.2">
      <c r="A122" s="42">
        <v>68</v>
      </c>
      <c r="B122" s="43" t="s">
        <v>152</v>
      </c>
      <c r="C122" s="44" t="s">
        <v>153</v>
      </c>
      <c r="D122" s="45" t="s">
        <v>154</v>
      </c>
      <c r="E122" s="46">
        <v>2853.36</v>
      </c>
      <c r="F122" s="47"/>
      <c r="G122" s="48">
        <f>ROUND(E122*F122,2)</f>
        <v>0</v>
      </c>
      <c r="H122" s="30"/>
      <c r="I122" s="30"/>
      <c r="J122" s="30"/>
      <c r="K122" s="30"/>
      <c r="L122" s="30"/>
      <c r="M122" s="30"/>
      <c r="N122" s="30"/>
      <c r="O122" s="30"/>
      <c r="P122" s="30" t="s">
        <v>23</v>
      </c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</row>
    <row r="123" spans="1:43" x14ac:dyDescent="0.2">
      <c r="A123" s="11"/>
      <c r="B123" s="12"/>
      <c r="C123" s="49"/>
      <c r="D123" s="13"/>
      <c r="E123" s="11"/>
      <c r="F123" s="11"/>
      <c r="G123" s="11"/>
      <c r="N123">
        <v>15</v>
      </c>
      <c r="O123">
        <v>21</v>
      </c>
      <c r="P123" t="s">
        <v>16</v>
      </c>
    </row>
    <row r="124" spans="1:43" x14ac:dyDescent="0.2">
      <c r="C124" s="50"/>
      <c r="D124" s="6"/>
      <c r="G124" s="22">
        <f>SUM(G8:G122)/2</f>
        <v>0</v>
      </c>
      <c r="P124" t="s">
        <v>155</v>
      </c>
    </row>
    <row r="125" spans="1:43" x14ac:dyDescent="0.2">
      <c r="D125" s="6"/>
    </row>
    <row r="126" spans="1:43" x14ac:dyDescent="0.2">
      <c r="D126" s="6"/>
    </row>
    <row r="127" spans="1:43" x14ac:dyDescent="0.2">
      <c r="D127" s="6"/>
    </row>
    <row r="128" spans="1:43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</sheetData>
  <sheetProtection algorithmName="SHA-512" hashValue="rUsGrllAO0kkziBVZt3Li3AhzC3ZaiKUV/BIwRyERMNpqCoyO19b2u+zsEayqljRsy/oEksar93i2fNc66LxOA==" saltValue="Fl4g20kCTzi23G0dtJA4KQ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8250E-461F-49CE-807E-2002E03495EB}">
  <sheetPr>
    <outlinePr summaryBelow="0"/>
  </sheetPr>
  <dimension ref="A1:AQ5004"/>
  <sheetViews>
    <sheetView view="pageBreakPreview" zoomScale="85" zoomScaleNormal="100" zoomScaleSheetLayoutView="85" workbookViewId="0">
      <pane ySplit="7" topLeftCell="A94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7" width="0" hidden="1" customWidth="1"/>
  </cols>
  <sheetData>
    <row r="1" spans="1:43" ht="15.75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43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43" x14ac:dyDescent="0.2">
      <c r="A3" s="1" t="s">
        <v>5</v>
      </c>
      <c r="B3" s="2" t="s">
        <v>156</v>
      </c>
      <c r="C3" s="212" t="s">
        <v>159</v>
      </c>
      <c r="D3" s="213"/>
      <c r="E3" s="213"/>
      <c r="F3" s="213"/>
      <c r="G3" s="214"/>
      <c r="L3" s="3" t="s">
        <v>4</v>
      </c>
      <c r="P3" t="s">
        <v>6</v>
      </c>
    </row>
    <row r="4" spans="1:43" x14ac:dyDescent="0.2">
      <c r="A4" s="4" t="s">
        <v>7</v>
      </c>
      <c r="B4" s="5" t="s">
        <v>198</v>
      </c>
      <c r="C4" s="215" t="s">
        <v>214</v>
      </c>
      <c r="D4" s="216"/>
      <c r="E4" s="216"/>
      <c r="F4" s="216"/>
      <c r="G4" s="217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SUMIF(P9:P89,"&lt;&gt;NOR",G9:G89)</f>
        <v>0</v>
      </c>
      <c r="P8" t="s">
        <v>19</v>
      </c>
    </row>
    <row r="9" spans="1:43" outlineLevel="1" x14ac:dyDescent="0.2">
      <c r="A9" s="23">
        <v>1</v>
      </c>
      <c r="B9" s="24" t="s">
        <v>705</v>
      </c>
      <c r="C9" s="25" t="s">
        <v>640</v>
      </c>
      <c r="D9" s="26" t="s">
        <v>28</v>
      </c>
      <c r="E9" s="27">
        <v>1</v>
      </c>
      <c r="F9" s="28"/>
      <c r="G9" s="29">
        <f>ROUND(E9*F9,2)</f>
        <v>0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outlineLevel="1" x14ac:dyDescent="0.2">
      <c r="A10" s="23">
        <v>2</v>
      </c>
      <c r="B10" s="24" t="s">
        <v>706</v>
      </c>
      <c r="C10" s="25" t="s">
        <v>641</v>
      </c>
      <c r="D10" s="26" t="s">
        <v>28</v>
      </c>
      <c r="E10" s="27">
        <v>1</v>
      </c>
      <c r="F10" s="28"/>
      <c r="G10" s="29">
        <f>ROUND(E10*F10,2)</f>
        <v>0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s="30" customFormat="1" ht="11.25" outlineLevel="1" x14ac:dyDescent="0.2">
      <c r="A11" s="23">
        <v>3</v>
      </c>
      <c r="B11" s="24" t="s">
        <v>29</v>
      </c>
      <c r="C11" s="25" t="s">
        <v>30</v>
      </c>
      <c r="D11" s="26" t="s">
        <v>31</v>
      </c>
      <c r="E11" s="27">
        <v>1.3</v>
      </c>
      <c r="F11" s="28"/>
      <c r="G11" s="29">
        <f>ROUND(E11*F11,2)</f>
        <v>0</v>
      </c>
      <c r="J11" s="31"/>
      <c r="P11" s="30" t="s">
        <v>23</v>
      </c>
    </row>
    <row r="12" spans="1:43" s="39" customFormat="1" ht="11.25" outlineLevel="1" x14ac:dyDescent="0.2">
      <c r="A12" s="32"/>
      <c r="B12" s="33"/>
      <c r="C12" s="34" t="s">
        <v>285</v>
      </c>
      <c r="D12" s="35"/>
      <c r="E12" s="36">
        <v>1.3</v>
      </c>
      <c r="F12" s="37"/>
      <c r="G12" s="38"/>
    </row>
    <row r="13" spans="1:43" s="30" customFormat="1" ht="22.5" outlineLevel="1" x14ac:dyDescent="0.2">
      <c r="A13" s="23">
        <v>4</v>
      </c>
      <c r="B13" s="24" t="s">
        <v>34</v>
      </c>
      <c r="C13" s="25" t="s">
        <v>35</v>
      </c>
      <c r="D13" s="26" t="s">
        <v>36</v>
      </c>
      <c r="E13" s="27">
        <v>85.961249999999993</v>
      </c>
      <c r="F13" s="28"/>
      <c r="G13" s="29">
        <f>ROUND(E13*F13,2)</f>
        <v>0</v>
      </c>
      <c r="P13" s="30" t="s">
        <v>23</v>
      </c>
    </row>
    <row r="14" spans="1:43" s="30" customFormat="1" ht="33.75" outlineLevel="1" x14ac:dyDescent="0.2">
      <c r="A14" s="23">
        <v>5</v>
      </c>
      <c r="B14" s="24" t="s">
        <v>37</v>
      </c>
      <c r="C14" s="25" t="s">
        <v>38</v>
      </c>
      <c r="D14" s="26" t="s">
        <v>39</v>
      </c>
      <c r="E14" s="27">
        <v>9.5512499999999996</v>
      </c>
      <c r="F14" s="28"/>
      <c r="G14" s="29">
        <f>ROUND(E14*F14,2)</f>
        <v>0</v>
      </c>
      <c r="P14" s="30" t="s">
        <v>23</v>
      </c>
    </row>
    <row r="15" spans="1:43" s="30" customFormat="1" ht="22.5" outlineLevel="1" x14ac:dyDescent="0.2">
      <c r="A15" s="23">
        <v>6</v>
      </c>
      <c r="B15" s="24" t="s">
        <v>40</v>
      </c>
      <c r="C15" s="25" t="s">
        <v>41</v>
      </c>
      <c r="D15" s="26" t="s">
        <v>42</v>
      </c>
      <c r="E15" s="27">
        <v>5.4</v>
      </c>
      <c r="F15" s="28"/>
      <c r="G15" s="29">
        <f>ROUND(E15*F15,2)</f>
        <v>0</v>
      </c>
      <c r="J15" s="30">
        <v>27</v>
      </c>
      <c r="P15" s="30" t="s">
        <v>23</v>
      </c>
    </row>
    <row r="16" spans="1:43" s="30" customFormat="1" ht="22.5" outlineLevel="1" x14ac:dyDescent="0.2">
      <c r="A16" s="23">
        <v>7</v>
      </c>
      <c r="B16" s="24" t="s">
        <v>47</v>
      </c>
      <c r="C16" s="25" t="s">
        <v>48</v>
      </c>
      <c r="D16" s="26" t="s">
        <v>31</v>
      </c>
      <c r="E16" s="27">
        <v>10.8</v>
      </c>
      <c r="F16" s="28"/>
      <c r="G16" s="29">
        <f>ROUND(E16*F16,2)</f>
        <v>0</v>
      </c>
      <c r="P16" s="30" t="s">
        <v>23</v>
      </c>
    </row>
    <row r="17" spans="1:16" s="30" customFormat="1" ht="11.25" outlineLevel="1" x14ac:dyDescent="0.2">
      <c r="A17" s="23">
        <v>8</v>
      </c>
      <c r="B17" s="24" t="s">
        <v>707</v>
      </c>
      <c r="C17" s="25" t="s">
        <v>161</v>
      </c>
      <c r="D17" s="26" t="s">
        <v>31</v>
      </c>
      <c r="E17" s="27">
        <v>6.7720000000000002</v>
      </c>
      <c r="F17" s="28"/>
      <c r="G17" s="29">
        <f>ROUND(E17*F17,2)</f>
        <v>0</v>
      </c>
      <c r="P17" s="30" t="s">
        <v>23</v>
      </c>
    </row>
    <row r="18" spans="1:16" s="39" customFormat="1" ht="11.25" outlineLevel="1" x14ac:dyDescent="0.2">
      <c r="A18" s="32"/>
      <c r="B18" s="33"/>
      <c r="C18" s="34" t="s">
        <v>193</v>
      </c>
      <c r="D18" s="35"/>
      <c r="E18" s="36">
        <v>6.7720000000000002</v>
      </c>
      <c r="F18" s="37"/>
      <c r="G18" s="38"/>
    </row>
    <row r="19" spans="1:16" s="30" customFormat="1" ht="11.25" outlineLevel="1" x14ac:dyDescent="0.2">
      <c r="A19" s="23">
        <v>9</v>
      </c>
      <c r="B19" s="24" t="s">
        <v>708</v>
      </c>
      <c r="C19" s="25" t="s">
        <v>162</v>
      </c>
      <c r="D19" s="26" t="s">
        <v>31</v>
      </c>
      <c r="E19" s="27">
        <v>6.7720000000000002</v>
      </c>
      <c r="F19" s="28"/>
      <c r="G19" s="29">
        <f>ROUND(E19*F19,2)</f>
        <v>0</v>
      </c>
      <c r="P19" s="30" t="s">
        <v>23</v>
      </c>
    </row>
    <row r="20" spans="1:16" s="30" customFormat="1" ht="11.25" outlineLevel="1" x14ac:dyDescent="0.2">
      <c r="A20" s="23">
        <v>10</v>
      </c>
      <c r="B20" s="24" t="s">
        <v>49</v>
      </c>
      <c r="C20" s="25" t="s">
        <v>50</v>
      </c>
      <c r="D20" s="26" t="s">
        <v>31</v>
      </c>
      <c r="E20" s="27">
        <v>8.2957000000000001</v>
      </c>
      <c r="F20" s="28"/>
      <c r="G20" s="29">
        <f>ROUND(E20*F20,2)</f>
        <v>0</v>
      </c>
      <c r="P20" s="30" t="s">
        <v>23</v>
      </c>
    </row>
    <row r="21" spans="1:16" s="39" customFormat="1" ht="11.25" outlineLevel="1" x14ac:dyDescent="0.2">
      <c r="A21" s="32"/>
      <c r="B21" s="33"/>
      <c r="C21" s="34" t="s">
        <v>194</v>
      </c>
      <c r="D21" s="35"/>
      <c r="E21" s="36">
        <v>8.2957000000000001</v>
      </c>
      <c r="F21" s="37"/>
      <c r="G21" s="38"/>
    </row>
    <row r="22" spans="1:16" s="30" customFormat="1" ht="11.25" outlineLevel="1" x14ac:dyDescent="0.2">
      <c r="A22" s="23">
        <v>11</v>
      </c>
      <c r="B22" s="24" t="s">
        <v>51</v>
      </c>
      <c r="C22" s="25" t="s">
        <v>52</v>
      </c>
      <c r="D22" s="26" t="s">
        <v>31</v>
      </c>
      <c r="E22" s="27">
        <v>8.2957000000000001</v>
      </c>
      <c r="F22" s="28"/>
      <c r="G22" s="29">
        <f>ROUND(E22*F22,2)</f>
        <v>0</v>
      </c>
      <c r="P22" s="30" t="s">
        <v>23</v>
      </c>
    </row>
    <row r="23" spans="1:16" s="30" customFormat="1" ht="11.25" outlineLevel="1" x14ac:dyDescent="0.2">
      <c r="A23" s="23">
        <v>12</v>
      </c>
      <c r="B23" s="24" t="s">
        <v>53</v>
      </c>
      <c r="C23" s="25" t="s">
        <v>54</v>
      </c>
      <c r="D23" s="26" t="s">
        <v>31</v>
      </c>
      <c r="E23" s="27">
        <v>1.5236999999999998</v>
      </c>
      <c r="F23" s="28"/>
      <c r="G23" s="29">
        <f>ROUND(E23*F23,2)</f>
        <v>0</v>
      </c>
      <c r="P23" s="30" t="s">
        <v>23</v>
      </c>
    </row>
    <row r="24" spans="1:16" s="39" customFormat="1" ht="11.25" outlineLevel="1" x14ac:dyDescent="0.2">
      <c r="A24" s="32"/>
      <c r="B24" s="33"/>
      <c r="C24" s="34" t="s">
        <v>195</v>
      </c>
      <c r="D24" s="35"/>
      <c r="E24" s="36">
        <v>1.5236999999999998</v>
      </c>
      <c r="F24" s="37"/>
      <c r="G24" s="38"/>
    </row>
    <row r="25" spans="1:16" s="30" customFormat="1" ht="11.25" outlineLevel="1" x14ac:dyDescent="0.2">
      <c r="A25" s="23">
        <v>13</v>
      </c>
      <c r="B25" s="24" t="s">
        <v>709</v>
      </c>
      <c r="C25" s="25" t="s">
        <v>163</v>
      </c>
      <c r="D25" s="26" t="s">
        <v>31</v>
      </c>
      <c r="E25" s="27">
        <v>0.33860000000000001</v>
      </c>
      <c r="F25" s="28"/>
      <c r="G25" s="29">
        <f>ROUND(E25*F25,2)</f>
        <v>0</v>
      </c>
      <c r="P25" s="30" t="s">
        <v>23</v>
      </c>
    </row>
    <row r="26" spans="1:16" s="39" customFormat="1" ht="11.25" outlineLevel="1" x14ac:dyDescent="0.2">
      <c r="A26" s="32"/>
      <c r="B26" s="33"/>
      <c r="C26" s="34" t="s">
        <v>196</v>
      </c>
      <c r="D26" s="35"/>
      <c r="E26" s="36">
        <v>0.33860000000000001</v>
      </c>
      <c r="F26" s="37"/>
      <c r="G26" s="38"/>
    </row>
    <row r="27" spans="1:16" s="30" customFormat="1" ht="22.5" outlineLevel="1" x14ac:dyDescent="0.2">
      <c r="A27" s="23">
        <v>14</v>
      </c>
      <c r="B27" s="24" t="s">
        <v>55</v>
      </c>
      <c r="C27" s="25" t="s">
        <v>56</v>
      </c>
      <c r="D27" s="26" t="s">
        <v>31</v>
      </c>
      <c r="E27" s="27">
        <v>52.667999999999999</v>
      </c>
      <c r="F27" s="28"/>
      <c r="G27" s="29">
        <f>ROUND(E27*F27,2)</f>
        <v>0</v>
      </c>
      <c r="P27" s="30" t="s">
        <v>23</v>
      </c>
    </row>
    <row r="28" spans="1:16" s="30" customFormat="1" ht="11.25" outlineLevel="1" x14ac:dyDescent="0.2">
      <c r="A28" s="23"/>
      <c r="B28" s="24"/>
      <c r="C28" s="34" t="s">
        <v>200</v>
      </c>
      <c r="D28" s="35"/>
      <c r="E28" s="36">
        <v>138.6</v>
      </c>
      <c r="F28" s="40"/>
      <c r="G28" s="29"/>
    </row>
    <row r="29" spans="1:16" s="30" customFormat="1" ht="11.25" outlineLevel="1" x14ac:dyDescent="0.2">
      <c r="A29" s="23"/>
      <c r="B29" s="24"/>
      <c r="C29" s="34" t="s">
        <v>57</v>
      </c>
      <c r="D29" s="35"/>
      <c r="E29" s="36">
        <v>138.6</v>
      </c>
      <c r="F29" s="40"/>
      <c r="G29" s="29"/>
    </row>
    <row r="30" spans="1:16" s="30" customFormat="1" ht="11.25" outlineLevel="1" x14ac:dyDescent="0.2">
      <c r="A30" s="23"/>
      <c r="B30" s="24"/>
      <c r="C30" s="34" t="s">
        <v>197</v>
      </c>
      <c r="D30" s="35"/>
      <c r="E30" s="36">
        <v>55.44</v>
      </c>
      <c r="F30" s="40"/>
      <c r="G30" s="29"/>
    </row>
    <row r="31" spans="1:16" s="30" customFormat="1" ht="11.25" outlineLevel="1" x14ac:dyDescent="0.2">
      <c r="A31" s="23"/>
      <c r="B31" s="24"/>
      <c r="C31" s="34" t="s">
        <v>199</v>
      </c>
      <c r="D31" s="35"/>
      <c r="E31" s="36">
        <v>-2.7719999999999998</v>
      </c>
      <c r="F31" s="40"/>
      <c r="G31" s="29"/>
    </row>
    <row r="32" spans="1:16" s="30" customFormat="1" ht="11.25" outlineLevel="1" x14ac:dyDescent="0.2">
      <c r="A32" s="23"/>
      <c r="B32" s="24"/>
      <c r="C32" s="34"/>
      <c r="D32" s="35"/>
      <c r="E32" s="36">
        <v>52.667999999999999</v>
      </c>
      <c r="F32" s="40"/>
      <c r="G32" s="29"/>
    </row>
    <row r="33" spans="1:43" s="30" customFormat="1" ht="22.5" outlineLevel="1" x14ac:dyDescent="0.2">
      <c r="A33" s="23">
        <v>15</v>
      </c>
      <c r="B33" s="24" t="s">
        <v>58</v>
      </c>
      <c r="C33" s="25" t="s">
        <v>59</v>
      </c>
      <c r="D33" s="26" t="s">
        <v>31</v>
      </c>
      <c r="E33" s="27">
        <v>52.667999999999999</v>
      </c>
      <c r="F33" s="28"/>
      <c r="G33" s="29">
        <f>ROUND(E33*F33,2)</f>
        <v>0</v>
      </c>
      <c r="P33" s="30" t="s">
        <v>23</v>
      </c>
    </row>
    <row r="34" spans="1:43" s="30" customFormat="1" ht="22.5" outlineLevel="1" x14ac:dyDescent="0.2">
      <c r="A34" s="23">
        <v>16</v>
      </c>
      <c r="B34" s="24" t="s">
        <v>60</v>
      </c>
      <c r="C34" s="25" t="s">
        <v>61</v>
      </c>
      <c r="D34" s="26" t="s">
        <v>31</v>
      </c>
      <c r="E34" s="27">
        <v>67.914000000000001</v>
      </c>
      <c r="F34" s="28"/>
      <c r="G34" s="29">
        <f>ROUND(E34*F34,2)</f>
        <v>0</v>
      </c>
      <c r="P34" s="30" t="s">
        <v>23</v>
      </c>
    </row>
    <row r="35" spans="1:43" s="30" customFormat="1" ht="11.25" outlineLevel="1" x14ac:dyDescent="0.2">
      <c r="A35" s="23"/>
      <c r="B35" s="24"/>
      <c r="C35" s="34" t="s">
        <v>200</v>
      </c>
      <c r="D35" s="35"/>
      <c r="E35" s="36">
        <v>138.6</v>
      </c>
      <c r="F35" s="40"/>
      <c r="G35" s="29"/>
    </row>
    <row r="36" spans="1:43" s="30" customFormat="1" ht="11.25" outlineLevel="1" x14ac:dyDescent="0.2">
      <c r="A36" s="23"/>
      <c r="B36" s="24"/>
      <c r="C36" s="34" t="s">
        <v>57</v>
      </c>
      <c r="D36" s="35"/>
      <c r="E36" s="36">
        <v>138.6</v>
      </c>
      <c r="F36" s="40"/>
      <c r="G36" s="29"/>
    </row>
    <row r="37" spans="1:43" s="30" customFormat="1" ht="11.25" outlineLevel="1" x14ac:dyDescent="0.2">
      <c r="A37" s="23"/>
      <c r="B37" s="24"/>
      <c r="C37" s="34" t="s">
        <v>201</v>
      </c>
      <c r="D37" s="35"/>
      <c r="E37" s="36">
        <v>67.914000000000001</v>
      </c>
      <c r="F37" s="40"/>
      <c r="G37" s="29"/>
    </row>
    <row r="38" spans="1:43" s="30" customFormat="1" ht="11.25" outlineLevel="1" x14ac:dyDescent="0.2">
      <c r="A38" s="23">
        <v>17</v>
      </c>
      <c r="B38" s="24" t="s">
        <v>62</v>
      </c>
      <c r="C38" s="25" t="s">
        <v>63</v>
      </c>
      <c r="D38" s="26" t="s">
        <v>31</v>
      </c>
      <c r="E38" s="27">
        <v>67.914000000000001</v>
      </c>
      <c r="F38" s="28"/>
      <c r="G38" s="29">
        <f>ROUND(E38*F38,2)</f>
        <v>0</v>
      </c>
      <c r="P38" s="30" t="s">
        <v>23</v>
      </c>
    </row>
    <row r="39" spans="1:43" ht="22.5" outlineLevel="1" x14ac:dyDescent="0.2">
      <c r="A39" s="23">
        <v>18</v>
      </c>
      <c r="B39" s="24" t="s">
        <v>64</v>
      </c>
      <c r="C39" s="25" t="s">
        <v>65</v>
      </c>
      <c r="D39" s="26" t="s">
        <v>31</v>
      </c>
      <c r="E39" s="27">
        <v>11.226599999999998</v>
      </c>
      <c r="F39" s="28"/>
      <c r="G39" s="29">
        <f>ROUND(E39*F39,2)</f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23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s="41" customFormat="1" outlineLevel="1" x14ac:dyDescent="0.2">
      <c r="A40" s="32"/>
      <c r="B40" s="33"/>
      <c r="C40" s="34" t="s">
        <v>204</v>
      </c>
      <c r="D40" s="35"/>
      <c r="E40" s="36">
        <v>11.226599999999998</v>
      </c>
      <c r="F40" s="37"/>
      <c r="G40" s="38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</row>
    <row r="41" spans="1:43" outlineLevel="1" x14ac:dyDescent="0.2">
      <c r="A41" s="23">
        <v>19</v>
      </c>
      <c r="B41" s="24" t="s">
        <v>66</v>
      </c>
      <c r="C41" s="25" t="s">
        <v>67</v>
      </c>
      <c r="D41" s="26" t="s">
        <v>31</v>
      </c>
      <c r="E41" s="27">
        <v>1.2473999999999998</v>
      </c>
      <c r="F41" s="28"/>
      <c r="G41" s="29">
        <f>ROUND(E41*F41,2)</f>
        <v>0</v>
      </c>
      <c r="H41" s="30"/>
      <c r="I41" s="30"/>
      <c r="J41" s="30"/>
      <c r="K41" s="30"/>
      <c r="L41" s="30"/>
      <c r="M41" s="30"/>
      <c r="N41" s="30"/>
      <c r="O41" s="30"/>
      <c r="P41" s="30" t="s">
        <v>23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s="41" customFormat="1" outlineLevel="1" x14ac:dyDescent="0.2">
      <c r="A42" s="32"/>
      <c r="B42" s="33"/>
      <c r="C42" s="34" t="s">
        <v>202</v>
      </c>
      <c r="D42" s="35"/>
      <c r="E42" s="36">
        <v>1.2473999999999998</v>
      </c>
      <c r="F42" s="37"/>
      <c r="G42" s="38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</row>
    <row r="43" spans="1:43" ht="22.5" outlineLevel="1" x14ac:dyDescent="0.2">
      <c r="A43" s="23">
        <v>20</v>
      </c>
      <c r="B43" s="24" t="s">
        <v>68</v>
      </c>
      <c r="C43" s="25" t="s">
        <v>69</v>
      </c>
      <c r="D43" s="26" t="s">
        <v>31</v>
      </c>
      <c r="E43" s="27">
        <v>2.4947999999999997</v>
      </c>
      <c r="F43" s="28"/>
      <c r="G43" s="29">
        <f>ROUND(E43*F43,2)</f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23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s="41" customFormat="1" outlineLevel="1" x14ac:dyDescent="0.2">
      <c r="A44" s="32"/>
      <c r="B44" s="33"/>
      <c r="C44" s="34" t="s">
        <v>203</v>
      </c>
      <c r="D44" s="35"/>
      <c r="E44" s="36">
        <v>2.4947999999999997</v>
      </c>
      <c r="F44" s="37"/>
      <c r="G44" s="38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ht="22.5" outlineLevel="1" x14ac:dyDescent="0.2">
      <c r="A45" s="23">
        <v>21</v>
      </c>
      <c r="B45" s="24" t="s">
        <v>70</v>
      </c>
      <c r="C45" s="25" t="s">
        <v>71</v>
      </c>
      <c r="D45" s="26" t="s">
        <v>31</v>
      </c>
      <c r="E45" s="27">
        <v>0.2772</v>
      </c>
      <c r="F45" s="28"/>
      <c r="G45" s="29">
        <f>ROUND(E45*F45,2)</f>
        <v>0</v>
      </c>
      <c r="H45" s="30"/>
      <c r="I45" s="30"/>
      <c r="J45" s="30"/>
      <c r="K45" s="30"/>
      <c r="L45" s="30"/>
      <c r="M45" s="30"/>
      <c r="N45" s="30"/>
      <c r="O45" s="30"/>
      <c r="P45" s="30" t="s">
        <v>23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s="41" customFormat="1" outlineLevel="1" x14ac:dyDescent="0.2">
      <c r="A46" s="32"/>
      <c r="B46" s="33"/>
      <c r="C46" s="34" t="s">
        <v>202</v>
      </c>
      <c r="D46" s="35"/>
      <c r="E46" s="36">
        <v>0.2772</v>
      </c>
      <c r="F46" s="37"/>
      <c r="G46" s="38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</row>
    <row r="47" spans="1:43" ht="22.5" outlineLevel="1" x14ac:dyDescent="0.2">
      <c r="A47" s="23">
        <v>22</v>
      </c>
      <c r="B47" s="24" t="s">
        <v>73</v>
      </c>
      <c r="C47" s="25" t="s">
        <v>74</v>
      </c>
      <c r="D47" s="26" t="s">
        <v>22</v>
      </c>
      <c r="E47" s="27">
        <v>387.79820000000001</v>
      </c>
      <c r="F47" s="28"/>
      <c r="G47" s="29">
        <f>ROUND(E47*F47,2)</f>
        <v>0</v>
      </c>
      <c r="H47" s="30"/>
      <c r="I47" s="30"/>
      <c r="J47" s="30"/>
      <c r="K47" s="30"/>
      <c r="L47" s="30"/>
      <c r="M47" s="30"/>
      <c r="N47" s="30"/>
      <c r="O47" s="30"/>
      <c r="P47" s="30" t="s">
        <v>23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outlineLevel="1" x14ac:dyDescent="0.2">
      <c r="A48" s="23"/>
      <c r="B48" s="24"/>
      <c r="C48" s="34" t="s">
        <v>205</v>
      </c>
      <c r="D48" s="35"/>
      <c r="E48" s="36">
        <v>387.79820000000001</v>
      </c>
      <c r="F48" s="40"/>
      <c r="G48" s="29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/>
      <c r="B49" s="24"/>
      <c r="C49" s="34" t="s">
        <v>57</v>
      </c>
      <c r="D49" s="35"/>
      <c r="E49" s="36">
        <v>387.79820000000001</v>
      </c>
      <c r="F49" s="40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ht="22.5" outlineLevel="1" x14ac:dyDescent="0.2">
      <c r="A50" s="23">
        <v>23</v>
      </c>
      <c r="B50" s="24" t="s">
        <v>75</v>
      </c>
      <c r="C50" s="25" t="s">
        <v>76</v>
      </c>
      <c r="D50" s="26" t="s">
        <v>22</v>
      </c>
      <c r="E50" s="27">
        <v>387.79820000000001</v>
      </c>
      <c r="F50" s="28"/>
      <c r="G50" s="29">
        <f>ROUND(E50*F50,2)</f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23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outlineLevel="1" x14ac:dyDescent="0.2">
      <c r="A51" s="23"/>
      <c r="B51" s="24"/>
      <c r="C51" s="34" t="s">
        <v>205</v>
      </c>
      <c r="D51" s="35"/>
      <c r="E51" s="36">
        <v>387.79820000000001</v>
      </c>
      <c r="F51" s="40"/>
      <c r="G51" s="29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outlineLevel="1" x14ac:dyDescent="0.2">
      <c r="A52" s="23"/>
      <c r="B52" s="24"/>
      <c r="C52" s="34" t="s">
        <v>57</v>
      </c>
      <c r="D52" s="35"/>
      <c r="E52" s="36">
        <v>387.79820000000001</v>
      </c>
      <c r="F52" s="40"/>
      <c r="G52" s="29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ht="22.5" outlineLevel="1" x14ac:dyDescent="0.2">
      <c r="A53" s="23">
        <v>24</v>
      </c>
      <c r="B53" s="24" t="s">
        <v>77</v>
      </c>
      <c r="C53" s="25" t="s">
        <v>78</v>
      </c>
      <c r="D53" s="26" t="s">
        <v>31</v>
      </c>
      <c r="E53" s="27">
        <v>66.468352999999993</v>
      </c>
      <c r="F53" s="28"/>
      <c r="G53" s="29">
        <f>ROUND(E53*F53,2)</f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s="41" customFormat="1" outlineLevel="1" x14ac:dyDescent="0.2">
      <c r="A54" s="32"/>
      <c r="B54" s="33"/>
      <c r="C54" s="34" t="s">
        <v>206</v>
      </c>
      <c r="D54" s="35"/>
      <c r="E54" s="36">
        <v>66.468352999999993</v>
      </c>
      <c r="F54" s="37"/>
      <c r="G54" s="38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</row>
    <row r="55" spans="1:43" ht="22.5" outlineLevel="1" x14ac:dyDescent="0.2">
      <c r="A55" s="23">
        <v>25</v>
      </c>
      <c r="B55" s="24" t="s">
        <v>79</v>
      </c>
      <c r="C55" s="25" t="s">
        <v>80</v>
      </c>
      <c r="D55" s="26" t="s">
        <v>31</v>
      </c>
      <c r="E55" s="27">
        <v>69.181347000000002</v>
      </c>
      <c r="F55" s="28"/>
      <c r="G55" s="29">
        <f>ROUND(E55*F55,2)</f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23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s="41" customFormat="1" outlineLevel="1" x14ac:dyDescent="0.2">
      <c r="A56" s="32"/>
      <c r="B56" s="33"/>
      <c r="C56" s="34" t="s">
        <v>207</v>
      </c>
      <c r="D56" s="35"/>
      <c r="E56" s="36">
        <v>69.181347000000002</v>
      </c>
      <c r="F56" s="37"/>
      <c r="G56" s="38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</row>
    <row r="57" spans="1:43" outlineLevel="1" x14ac:dyDescent="0.2">
      <c r="A57" s="23">
        <v>26</v>
      </c>
      <c r="B57" s="24" t="s">
        <v>81</v>
      </c>
      <c r="C57" s="25" t="s">
        <v>82</v>
      </c>
      <c r="D57" s="26" t="s">
        <v>31</v>
      </c>
      <c r="E57" s="27">
        <v>8.3830670000000005</v>
      </c>
      <c r="F57" s="28"/>
      <c r="G57" s="29">
        <f>ROUND(E57*F57,2)</f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s="41" customFormat="1" ht="22.5" outlineLevel="1" x14ac:dyDescent="0.2">
      <c r="A58" s="32"/>
      <c r="B58" s="33"/>
      <c r="C58" s="34" t="s">
        <v>208</v>
      </c>
      <c r="D58" s="35"/>
      <c r="E58" s="36">
        <v>8.3830670000000005</v>
      </c>
      <c r="F58" s="37"/>
      <c r="G58" s="38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outlineLevel="1" x14ac:dyDescent="0.2">
      <c r="A59" s="23">
        <v>27</v>
      </c>
      <c r="B59" s="24" t="s">
        <v>83</v>
      </c>
      <c r="C59" s="25" t="s">
        <v>84</v>
      </c>
      <c r="D59" s="26" t="s">
        <v>31</v>
      </c>
      <c r="E59" s="27">
        <v>8.7252329999999994</v>
      </c>
      <c r="F59" s="28"/>
      <c r="G59" s="29">
        <f>ROUND(E59*F59,2)</f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s="41" customFormat="1" ht="22.5" customHeight="1" outlineLevel="1" x14ac:dyDescent="0.2">
      <c r="A60" s="32"/>
      <c r="B60" s="33"/>
      <c r="C60" s="34" t="s">
        <v>209</v>
      </c>
      <c r="D60" s="35"/>
      <c r="E60" s="36">
        <v>8.7252329999999994</v>
      </c>
      <c r="F60" s="37"/>
      <c r="G60" s="38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ht="33.75" outlineLevel="1" x14ac:dyDescent="0.2">
      <c r="A61" s="23">
        <v>28</v>
      </c>
      <c r="B61" s="24" t="s">
        <v>609</v>
      </c>
      <c r="C61" s="25" t="s">
        <v>192</v>
      </c>
      <c r="D61" s="26" t="s">
        <v>154</v>
      </c>
      <c r="E61" s="27">
        <v>639.58464000000004</v>
      </c>
      <c r="F61" s="28"/>
      <c r="G61" s="29">
        <f>ROUND(E61*F61,2)</f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23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outlineLevel="1" x14ac:dyDescent="0.2">
      <c r="A62" s="23">
        <v>29</v>
      </c>
      <c r="B62" s="24" t="s">
        <v>85</v>
      </c>
      <c r="C62" s="25" t="s">
        <v>86</v>
      </c>
      <c r="D62" s="26" t="s">
        <v>22</v>
      </c>
      <c r="E62" s="27">
        <v>13</v>
      </c>
      <c r="F62" s="28"/>
      <c r="G62" s="29">
        <f t="shared" ref="G62:G67" si="0">ROUND(E62*F62,2)</f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23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ht="22.5" outlineLevel="1" x14ac:dyDescent="0.2">
      <c r="A63" s="23">
        <v>30</v>
      </c>
      <c r="B63" s="24" t="s">
        <v>87</v>
      </c>
      <c r="C63" s="25" t="s">
        <v>88</v>
      </c>
      <c r="D63" s="26" t="s">
        <v>31</v>
      </c>
      <c r="E63" s="27">
        <v>135.6497</v>
      </c>
      <c r="F63" s="28"/>
      <c r="G63" s="29">
        <f t="shared" si="0"/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23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s="41" customFormat="1" outlineLevel="1" x14ac:dyDescent="0.2">
      <c r="A64" s="32"/>
      <c r="B64" s="33"/>
      <c r="C64" s="34"/>
      <c r="D64" s="35"/>
      <c r="E64" s="36">
        <v>135.6497</v>
      </c>
      <c r="F64" s="37"/>
      <c r="G64" s="38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ht="22.5" outlineLevel="1" x14ac:dyDescent="0.2">
      <c r="A65" s="23">
        <v>31</v>
      </c>
      <c r="B65" s="24" t="s">
        <v>89</v>
      </c>
      <c r="C65" s="25" t="s">
        <v>90</v>
      </c>
      <c r="D65" s="26" t="s">
        <v>31</v>
      </c>
      <c r="E65" s="27">
        <v>17.1083</v>
      </c>
      <c r="F65" s="28"/>
      <c r="G65" s="29">
        <f t="shared" si="0"/>
        <v>0</v>
      </c>
      <c r="H65" s="30"/>
      <c r="I65" s="30"/>
      <c r="J65" s="30"/>
      <c r="K65" s="30"/>
      <c r="L65" s="30"/>
      <c r="M65" s="30"/>
      <c r="N65" s="30"/>
      <c r="O65" s="30"/>
      <c r="P65" s="30" t="s">
        <v>23</v>
      </c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s="41" customFormat="1" outlineLevel="1" x14ac:dyDescent="0.2">
      <c r="A66" s="32"/>
      <c r="B66" s="33"/>
      <c r="C66" s="34"/>
      <c r="D66" s="35"/>
      <c r="E66" s="36">
        <v>17.1083</v>
      </c>
      <c r="F66" s="37"/>
      <c r="G66" s="38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</row>
    <row r="67" spans="1:43" outlineLevel="1" x14ac:dyDescent="0.2">
      <c r="A67" s="23">
        <v>32</v>
      </c>
      <c r="B67" s="24" t="s">
        <v>91</v>
      </c>
      <c r="C67" s="25" t="s">
        <v>92</v>
      </c>
      <c r="D67" s="26" t="s">
        <v>22</v>
      </c>
      <c r="E67" s="27">
        <v>13</v>
      </c>
      <c r="F67" s="28"/>
      <c r="G67" s="29">
        <f t="shared" si="0"/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23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ht="22.5" outlineLevel="1" x14ac:dyDescent="0.2">
      <c r="A68" s="23">
        <v>33</v>
      </c>
      <c r="B68" s="24" t="s">
        <v>93</v>
      </c>
      <c r="C68" s="25" t="s">
        <v>94</v>
      </c>
      <c r="D68" s="26" t="s">
        <v>31</v>
      </c>
      <c r="E68" s="27">
        <v>76.115376000000012</v>
      </c>
      <c r="F68" s="28"/>
      <c r="G68" s="29">
        <f>ROUND(E68*F68,2)</f>
        <v>0</v>
      </c>
      <c r="H68" s="30"/>
      <c r="I68" s="30"/>
      <c r="J68" s="30"/>
      <c r="K68" s="30"/>
      <c r="L68" s="30"/>
      <c r="M68" s="30"/>
      <c r="N68" s="30"/>
      <c r="O68" s="30"/>
      <c r="P68" s="30" t="s">
        <v>23</v>
      </c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outlineLevel="1" x14ac:dyDescent="0.2">
      <c r="A69" s="23"/>
      <c r="B69" s="24"/>
      <c r="C69" s="34" t="s">
        <v>200</v>
      </c>
      <c r="D69" s="35"/>
      <c r="E69" s="36">
        <v>138.6</v>
      </c>
      <c r="F69" s="40"/>
      <c r="G69" s="2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/>
      <c r="B70" s="24"/>
      <c r="C70" s="34" t="s">
        <v>234</v>
      </c>
      <c r="D70" s="35"/>
      <c r="E70" s="36">
        <v>6.93</v>
      </c>
      <c r="F70" s="40"/>
      <c r="G70" s="29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outlineLevel="1" x14ac:dyDescent="0.2">
      <c r="A71" s="23"/>
      <c r="B71" s="24"/>
      <c r="C71" s="34" t="s">
        <v>57</v>
      </c>
      <c r="D71" s="35"/>
      <c r="E71" s="36">
        <v>145.53</v>
      </c>
      <c r="F71" s="40"/>
      <c r="G71" s="29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outlineLevel="1" x14ac:dyDescent="0.2">
      <c r="A72" s="23"/>
      <c r="B72" s="24"/>
      <c r="C72" s="34" t="s">
        <v>233</v>
      </c>
      <c r="D72" s="35"/>
      <c r="E72" s="36">
        <v>-5.7198239999999991</v>
      </c>
      <c r="F72" s="40"/>
      <c r="G72" s="29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outlineLevel="1" x14ac:dyDescent="0.2">
      <c r="A73" s="23"/>
      <c r="B73" s="24"/>
      <c r="C73" s="34" t="s">
        <v>95</v>
      </c>
      <c r="D73" s="35"/>
      <c r="E73" s="36">
        <v>-45.845999999999997</v>
      </c>
      <c r="F73" s="40"/>
      <c r="G73" s="29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outlineLevel="1" x14ac:dyDescent="0.2">
      <c r="A74" s="23"/>
      <c r="B74" s="24"/>
      <c r="C74" s="34" t="s">
        <v>96</v>
      </c>
      <c r="D74" s="35"/>
      <c r="E74" s="36">
        <v>-15.076799999999999</v>
      </c>
      <c r="F74" s="40"/>
      <c r="G74" s="29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outlineLevel="1" x14ac:dyDescent="0.2">
      <c r="A75" s="23"/>
      <c r="B75" s="24"/>
      <c r="C75" s="34" t="s">
        <v>231</v>
      </c>
      <c r="D75" s="35"/>
      <c r="E75" s="36">
        <v>-2.7719999999999998</v>
      </c>
      <c r="F75" s="40"/>
      <c r="G75" s="29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outlineLevel="1" x14ac:dyDescent="0.2">
      <c r="A76" s="23"/>
      <c r="B76" s="24"/>
      <c r="C76" s="34"/>
      <c r="D76" s="35"/>
      <c r="E76" s="36">
        <v>76.115376000000012</v>
      </c>
      <c r="F76" s="40"/>
      <c r="G76" s="29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ht="22.5" outlineLevel="1" x14ac:dyDescent="0.2">
      <c r="A77" s="23">
        <v>34</v>
      </c>
      <c r="B77" s="24" t="s">
        <v>97</v>
      </c>
      <c r="C77" s="25" t="s">
        <v>98</v>
      </c>
      <c r="D77" s="26" t="s">
        <v>31</v>
      </c>
      <c r="E77" s="27">
        <v>45.845999999999997</v>
      </c>
      <c r="F77" s="28"/>
      <c r="G77" s="29">
        <f>ROUND(E77*F77,2)</f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23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s="41" customFormat="1" outlineLevel="1" x14ac:dyDescent="0.2">
      <c r="A78" s="32"/>
      <c r="B78" s="33"/>
      <c r="C78" s="34"/>
      <c r="D78" s="35"/>
      <c r="E78" s="36">
        <v>45.845999999999997</v>
      </c>
      <c r="F78" s="37"/>
      <c r="G78" s="38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</row>
    <row r="79" spans="1:43" outlineLevel="1" x14ac:dyDescent="0.2">
      <c r="A79" s="23">
        <v>35</v>
      </c>
      <c r="B79" s="24" t="s">
        <v>99</v>
      </c>
      <c r="C79" s="25" t="s">
        <v>100</v>
      </c>
      <c r="D79" s="26" t="s">
        <v>22</v>
      </c>
      <c r="E79" s="27">
        <v>13</v>
      </c>
      <c r="F79" s="28"/>
      <c r="G79" s="29">
        <f>ROUND(E79*F79,2)</f>
        <v>0</v>
      </c>
      <c r="H79" s="30"/>
      <c r="I79" s="30"/>
      <c r="J79" s="30"/>
      <c r="K79" s="30"/>
      <c r="L79" s="30"/>
      <c r="M79" s="30"/>
      <c r="N79" s="30"/>
      <c r="O79" s="30"/>
      <c r="P79" s="30" t="s">
        <v>101</v>
      </c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outlineLevel="1" x14ac:dyDescent="0.2">
      <c r="A80" s="23"/>
      <c r="B80" s="24"/>
      <c r="C80" s="34" t="s">
        <v>286</v>
      </c>
      <c r="D80" s="35"/>
      <c r="E80" s="36">
        <v>13</v>
      </c>
      <c r="F80" s="37"/>
      <c r="G80" s="29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outlineLevel="1" x14ac:dyDescent="0.2">
      <c r="A81" s="23">
        <v>36</v>
      </c>
      <c r="B81" s="24" t="s">
        <v>102</v>
      </c>
      <c r="C81" s="25" t="s">
        <v>103</v>
      </c>
      <c r="D81" s="26" t="s">
        <v>22</v>
      </c>
      <c r="E81" s="27">
        <v>13</v>
      </c>
      <c r="F81" s="28"/>
      <c r="G81" s="29">
        <f>ROUND(E81*F81,2)</f>
        <v>0</v>
      </c>
      <c r="H81" s="30"/>
      <c r="I81" s="30"/>
      <c r="J81" s="30"/>
      <c r="K81" s="30"/>
      <c r="L81" s="30"/>
      <c r="M81" s="30"/>
      <c r="N81" s="30"/>
      <c r="O81" s="30"/>
      <c r="P81" s="30" t="s">
        <v>23</v>
      </c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outlineLevel="1" x14ac:dyDescent="0.2">
      <c r="A82" s="23">
        <v>37</v>
      </c>
      <c r="B82" s="24" t="s">
        <v>104</v>
      </c>
      <c r="C82" s="25" t="s">
        <v>105</v>
      </c>
      <c r="D82" s="26" t="s">
        <v>22</v>
      </c>
      <c r="E82" s="27">
        <v>91.691999999999993</v>
      </c>
      <c r="F82" s="28"/>
      <c r="G82" s="29">
        <f>ROUND(E82*F82,2)</f>
        <v>0</v>
      </c>
      <c r="H82" s="30"/>
      <c r="I82" s="30"/>
      <c r="J82" s="30"/>
      <c r="K82" s="30"/>
      <c r="L82" s="30"/>
      <c r="M82" s="30"/>
      <c r="N82" s="30"/>
      <c r="O82" s="30"/>
      <c r="P82" s="30" t="s">
        <v>23</v>
      </c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ht="33.75" outlineLevel="1" x14ac:dyDescent="0.2">
      <c r="A83" s="23">
        <v>38</v>
      </c>
      <c r="B83" s="24" t="s">
        <v>108</v>
      </c>
      <c r="C83" s="25" t="s">
        <v>109</v>
      </c>
      <c r="D83" s="26" t="s">
        <v>110</v>
      </c>
      <c r="E83" s="27">
        <v>1</v>
      </c>
      <c r="F83" s="28"/>
      <c r="G83" s="29">
        <f>ROUND(E83*F83,2)</f>
        <v>0</v>
      </c>
      <c r="H83" s="30"/>
      <c r="I83" s="30"/>
      <c r="J83" s="30"/>
      <c r="K83" s="30"/>
      <c r="L83" s="30"/>
      <c r="M83" s="30"/>
      <c r="N83" s="30"/>
      <c r="O83" s="30"/>
      <c r="P83" s="30" t="s">
        <v>23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ht="33.75" outlineLevel="1" x14ac:dyDescent="0.2">
      <c r="A84" s="23">
        <v>39</v>
      </c>
      <c r="B84" s="24" t="s">
        <v>111</v>
      </c>
      <c r="C84" s="25" t="s">
        <v>112</v>
      </c>
      <c r="D84" s="26" t="s">
        <v>110</v>
      </c>
      <c r="E84" s="27">
        <v>1</v>
      </c>
      <c r="F84" s="28"/>
      <c r="G84" s="29">
        <f>ROUND(E84*F84,2)</f>
        <v>0</v>
      </c>
      <c r="H84" s="30"/>
      <c r="I84" s="30"/>
      <c r="J84" s="30"/>
      <c r="K84" s="30"/>
      <c r="L84" s="30"/>
      <c r="M84" s="30"/>
      <c r="N84" s="30"/>
      <c r="O84" s="30"/>
      <c r="P84" s="30" t="s">
        <v>23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ht="45" outlineLevel="1" x14ac:dyDescent="0.2">
      <c r="A85" s="23">
        <v>40</v>
      </c>
      <c r="B85" s="24" t="s">
        <v>386</v>
      </c>
      <c r="C85" s="25" t="s">
        <v>387</v>
      </c>
      <c r="D85" s="26" t="s">
        <v>31</v>
      </c>
      <c r="E85" s="27">
        <v>286.74</v>
      </c>
      <c r="F85" s="28"/>
      <c r="G85" s="29">
        <f>ROUND(E85*F85,2)</f>
        <v>0</v>
      </c>
      <c r="H85" s="30"/>
      <c r="I85" s="30"/>
      <c r="J85" s="30"/>
      <c r="K85" s="30"/>
      <c r="L85" s="30"/>
      <c r="M85" s="30"/>
      <c r="N85" s="30"/>
      <c r="O85" s="30"/>
      <c r="P85" s="30" t="s">
        <v>72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s="41" customFormat="1" outlineLevel="1" x14ac:dyDescent="0.2">
      <c r="A86" s="32"/>
      <c r="B86" s="33"/>
      <c r="C86" s="34" t="s">
        <v>388</v>
      </c>
      <c r="D86" s="35"/>
      <c r="E86" s="36">
        <v>286.74</v>
      </c>
      <c r="F86" s="37"/>
      <c r="G86" s="38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</row>
    <row r="87" spans="1:43" ht="22.5" outlineLevel="1" x14ac:dyDescent="0.2">
      <c r="A87" s="23">
        <v>41</v>
      </c>
      <c r="B87" s="24" t="s">
        <v>710</v>
      </c>
      <c r="C87" s="25" t="s">
        <v>642</v>
      </c>
      <c r="D87" s="26" t="s">
        <v>31</v>
      </c>
      <c r="E87" s="27">
        <v>197.05500000000001</v>
      </c>
      <c r="F87" s="28"/>
      <c r="G87" s="29">
        <f>ROUND(E87*F87,2)</f>
        <v>0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outlineLevel="1" x14ac:dyDescent="0.2">
      <c r="A88" s="23">
        <v>42</v>
      </c>
      <c r="B88" s="24" t="s">
        <v>113</v>
      </c>
      <c r="C88" s="25" t="s">
        <v>114</v>
      </c>
      <c r="D88" s="26" t="s">
        <v>115</v>
      </c>
      <c r="E88" s="27">
        <v>6.5000000000000002E-2</v>
      </c>
      <c r="F88" s="28"/>
      <c r="G88" s="29">
        <f>ROUND(E88*F88,2)</f>
        <v>0</v>
      </c>
      <c r="H88" s="30"/>
      <c r="I88" s="30"/>
      <c r="J88" s="30"/>
      <c r="K88" s="30"/>
      <c r="L88" s="30"/>
      <c r="M88" s="30"/>
      <c r="N88" s="30"/>
      <c r="O88" s="30"/>
      <c r="P88" s="30" t="s">
        <v>72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ht="33.75" outlineLevel="1" x14ac:dyDescent="0.2">
      <c r="A89" s="23">
        <v>43</v>
      </c>
      <c r="B89" s="24" t="s">
        <v>116</v>
      </c>
      <c r="C89" s="25" t="s">
        <v>117</v>
      </c>
      <c r="D89" s="26" t="s">
        <v>31</v>
      </c>
      <c r="E89" s="27">
        <v>8.9849999999999994</v>
      </c>
      <c r="F89" s="28"/>
      <c r="G89" s="29">
        <f>ROUND(E89*F89,2)</f>
        <v>0</v>
      </c>
      <c r="H89" s="30"/>
      <c r="I89" s="30"/>
      <c r="J89" s="30"/>
      <c r="K89" s="30"/>
      <c r="L89" s="30"/>
      <c r="M89" s="30"/>
      <c r="N89" s="30"/>
      <c r="O89" s="30"/>
      <c r="P89" s="30" t="s">
        <v>72</v>
      </c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x14ac:dyDescent="0.2">
      <c r="A90" s="16" t="s">
        <v>17</v>
      </c>
      <c r="B90" s="17" t="s">
        <v>118</v>
      </c>
      <c r="C90" s="18" t="s">
        <v>119</v>
      </c>
      <c r="D90" s="19"/>
      <c r="E90" s="20"/>
      <c r="F90" s="21"/>
      <c r="G90" s="22">
        <f>SUMIF(P91:P95,"&lt;&gt;NOR",G91:G95)</f>
        <v>0</v>
      </c>
      <c r="P90" t="s">
        <v>19</v>
      </c>
    </row>
    <row r="91" spans="1:43" outlineLevel="1" x14ac:dyDescent="0.2">
      <c r="A91" s="23">
        <v>44</v>
      </c>
      <c r="B91" s="24" t="s">
        <v>120</v>
      </c>
      <c r="C91" s="25" t="s">
        <v>121</v>
      </c>
      <c r="D91" s="26" t="s">
        <v>31</v>
      </c>
      <c r="E91" s="27">
        <v>1.7423999999999999</v>
      </c>
      <c r="F91" s="28"/>
      <c r="G91" s="29">
        <f t="shared" ref="G91:G95" si="1">ROUND(E91*F91,2)</f>
        <v>0</v>
      </c>
      <c r="H91" s="30"/>
      <c r="I91" s="30"/>
      <c r="J91" s="30"/>
      <c r="K91" s="30"/>
      <c r="L91" s="30"/>
      <c r="M91" s="30"/>
      <c r="N91" s="30"/>
      <c r="O91" s="30"/>
      <c r="P91" s="30" t="s">
        <v>23</v>
      </c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</row>
    <row r="92" spans="1:43" outlineLevel="1" x14ac:dyDescent="0.2">
      <c r="A92" s="23">
        <v>45</v>
      </c>
      <c r="B92" s="24" t="s">
        <v>122</v>
      </c>
      <c r="C92" s="25" t="s">
        <v>123</v>
      </c>
      <c r="D92" s="26" t="s">
        <v>42</v>
      </c>
      <c r="E92" s="27">
        <v>19.36</v>
      </c>
      <c r="F92" s="28"/>
      <c r="G92" s="29">
        <f t="shared" si="1"/>
        <v>0</v>
      </c>
      <c r="H92" s="30"/>
      <c r="I92" s="30"/>
      <c r="J92" s="30"/>
      <c r="K92" s="30"/>
      <c r="L92" s="30"/>
      <c r="M92" s="30"/>
      <c r="N92" s="30"/>
      <c r="O92" s="30"/>
      <c r="P92" s="30" t="s">
        <v>23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ht="33.75" outlineLevel="1" x14ac:dyDescent="0.2">
      <c r="A93" s="23">
        <v>46</v>
      </c>
      <c r="B93" s="24" t="s">
        <v>124</v>
      </c>
      <c r="C93" s="25" t="s">
        <v>125</v>
      </c>
      <c r="D93" s="26" t="s">
        <v>42</v>
      </c>
      <c r="E93" s="27">
        <v>19.940799999999999</v>
      </c>
      <c r="F93" s="28"/>
      <c r="G93" s="29">
        <f t="shared" si="1"/>
        <v>0</v>
      </c>
      <c r="H93" s="30"/>
      <c r="I93" s="30"/>
      <c r="J93" s="30"/>
      <c r="K93" s="30"/>
      <c r="L93" s="30"/>
      <c r="M93" s="30"/>
      <c r="N93" s="30"/>
      <c r="O93" s="30"/>
      <c r="P93" s="30" t="s">
        <v>72</v>
      </c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</row>
    <row r="94" spans="1:43" ht="22.5" outlineLevel="1" x14ac:dyDescent="0.2">
      <c r="A94" s="23">
        <v>47</v>
      </c>
      <c r="B94" s="24" t="s">
        <v>711</v>
      </c>
      <c r="C94" s="25" t="s">
        <v>712</v>
      </c>
      <c r="D94" s="26" t="s">
        <v>22</v>
      </c>
      <c r="E94" s="27">
        <v>218.95</v>
      </c>
      <c r="F94" s="28"/>
      <c r="G94" s="29">
        <f t="shared" si="1"/>
        <v>0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</row>
    <row r="95" spans="1:43" outlineLevel="1" x14ac:dyDescent="0.2">
      <c r="A95" s="23">
        <v>48</v>
      </c>
      <c r="B95" s="24" t="s">
        <v>713</v>
      </c>
      <c r="C95" s="25" t="s">
        <v>714</v>
      </c>
      <c r="D95" s="26" t="s">
        <v>31</v>
      </c>
      <c r="E95" s="27">
        <v>109.28959999999999</v>
      </c>
      <c r="F95" s="28"/>
      <c r="G95" s="29">
        <f t="shared" si="1"/>
        <v>0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</row>
    <row r="96" spans="1:43" x14ac:dyDescent="0.2">
      <c r="A96" s="16" t="s">
        <v>17</v>
      </c>
      <c r="B96" s="17" t="s">
        <v>126</v>
      </c>
      <c r="C96" s="18" t="s">
        <v>127</v>
      </c>
      <c r="D96" s="19"/>
      <c r="E96" s="20"/>
      <c r="F96" s="21"/>
      <c r="G96" s="22">
        <f>SUMIF(P97:P102,"&lt;&gt;NOR",G97:G102)</f>
        <v>0</v>
      </c>
      <c r="P96" t="s">
        <v>19</v>
      </c>
    </row>
    <row r="97" spans="1:43" outlineLevel="1" x14ac:dyDescent="0.2">
      <c r="A97" s="23">
        <v>49</v>
      </c>
      <c r="B97" s="24" t="s">
        <v>128</v>
      </c>
      <c r="C97" s="25" t="s">
        <v>129</v>
      </c>
      <c r="D97" s="26" t="s">
        <v>31</v>
      </c>
      <c r="E97" s="27">
        <v>13.753799999999998</v>
      </c>
      <c r="F97" s="28"/>
      <c r="G97" s="29">
        <f>ROUND(E97*F97,2)</f>
        <v>0</v>
      </c>
      <c r="H97" s="30"/>
      <c r="I97" s="30"/>
      <c r="J97" s="30"/>
      <c r="K97" s="30"/>
      <c r="L97" s="30"/>
      <c r="M97" s="30"/>
      <c r="N97" s="30"/>
      <c r="O97" s="30"/>
      <c r="P97" s="30" t="s">
        <v>23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</row>
    <row r="98" spans="1:43" s="41" customFormat="1" outlineLevel="1" x14ac:dyDescent="0.2">
      <c r="A98" s="32"/>
      <c r="B98" s="33"/>
      <c r="C98" s="34" t="s">
        <v>210</v>
      </c>
      <c r="D98" s="35"/>
      <c r="E98" s="36">
        <v>13.753799999999998</v>
      </c>
      <c r="F98" s="37"/>
      <c r="G98" s="38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</row>
    <row r="99" spans="1:43" outlineLevel="1" x14ac:dyDescent="0.2">
      <c r="A99" s="23">
        <v>50</v>
      </c>
      <c r="B99" s="24" t="s">
        <v>130</v>
      </c>
      <c r="C99" s="25" t="s">
        <v>131</v>
      </c>
      <c r="D99" s="26" t="s">
        <v>31</v>
      </c>
      <c r="E99" s="27">
        <v>1.3230000000000004</v>
      </c>
      <c r="F99" s="28"/>
      <c r="G99" s="29">
        <f>ROUND(E99*F99,2)</f>
        <v>0</v>
      </c>
      <c r="H99" s="30"/>
      <c r="I99" s="30"/>
      <c r="J99" s="30"/>
      <c r="K99" s="30"/>
      <c r="L99" s="30"/>
      <c r="M99" s="30"/>
      <c r="N99" s="30"/>
      <c r="O99" s="30"/>
      <c r="P99" s="30" t="s">
        <v>23</v>
      </c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</row>
    <row r="100" spans="1:43" s="41" customFormat="1" outlineLevel="1" x14ac:dyDescent="0.2">
      <c r="A100" s="32"/>
      <c r="B100" s="33"/>
      <c r="C100" s="34" t="s">
        <v>211</v>
      </c>
      <c r="D100" s="35"/>
      <c r="E100" s="36">
        <v>1.3230000000000004</v>
      </c>
      <c r="F100" s="37"/>
      <c r="G100" s="38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</row>
    <row r="101" spans="1:43" ht="22.5" outlineLevel="1" x14ac:dyDescent="0.2">
      <c r="A101" s="23">
        <v>51</v>
      </c>
      <c r="B101" s="24" t="s">
        <v>392</v>
      </c>
      <c r="C101" s="25" t="s">
        <v>393</v>
      </c>
      <c r="D101" s="26" t="s">
        <v>31</v>
      </c>
      <c r="E101" s="27">
        <v>0.54</v>
      </c>
      <c r="F101" s="28"/>
      <c r="G101" s="29">
        <f>ROUND(E101*F101,2)</f>
        <v>0</v>
      </c>
      <c r="H101" s="30"/>
      <c r="I101" s="30"/>
      <c r="J101" s="30"/>
      <c r="K101" s="30"/>
      <c r="L101" s="30"/>
      <c r="M101" s="30"/>
      <c r="N101" s="30"/>
      <c r="O101" s="30"/>
      <c r="P101" s="30" t="s">
        <v>23</v>
      </c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</row>
    <row r="102" spans="1:43" s="41" customFormat="1" outlineLevel="1" x14ac:dyDescent="0.2">
      <c r="A102" s="32"/>
      <c r="B102" s="33"/>
      <c r="C102" s="34" t="s">
        <v>399</v>
      </c>
      <c r="D102" s="35"/>
      <c r="E102" s="36">
        <v>0.54</v>
      </c>
      <c r="F102" s="37"/>
      <c r="G102" s="38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</row>
    <row r="103" spans="1:43" x14ac:dyDescent="0.2">
      <c r="A103" s="16" t="s">
        <v>17</v>
      </c>
      <c r="B103" s="17" t="s">
        <v>132</v>
      </c>
      <c r="C103" s="18" t="s">
        <v>133</v>
      </c>
      <c r="D103" s="19"/>
      <c r="E103" s="20"/>
      <c r="F103" s="21"/>
      <c r="G103" s="22">
        <f>SUMIF(P104:P105,"&lt;&gt;NOR",G104:G105)</f>
        <v>0</v>
      </c>
      <c r="P103" t="s">
        <v>19</v>
      </c>
    </row>
    <row r="104" spans="1:43" ht="22.5" outlineLevel="1" x14ac:dyDescent="0.2">
      <c r="A104" s="23">
        <v>52</v>
      </c>
      <c r="B104" s="24" t="s">
        <v>134</v>
      </c>
      <c r="C104" s="25" t="s">
        <v>135</v>
      </c>
      <c r="D104" s="26" t="s">
        <v>42</v>
      </c>
      <c r="E104" s="27">
        <v>76.41</v>
      </c>
      <c r="F104" s="28"/>
      <c r="G104" s="29">
        <f>ROUND(E104*F104,2)</f>
        <v>0</v>
      </c>
      <c r="H104" s="30"/>
      <c r="I104" s="30"/>
      <c r="J104" s="30"/>
      <c r="K104" s="30"/>
      <c r="L104" s="30"/>
      <c r="M104" s="30"/>
      <c r="N104" s="30"/>
      <c r="O104" s="30"/>
      <c r="P104" s="30" t="s">
        <v>23</v>
      </c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</row>
    <row r="105" spans="1:43" ht="33.75" outlineLevel="1" x14ac:dyDescent="0.2">
      <c r="A105" s="23">
        <v>53</v>
      </c>
      <c r="B105" s="24" t="s">
        <v>136</v>
      </c>
      <c r="C105" s="25" t="s">
        <v>137</v>
      </c>
      <c r="D105" s="26" t="s">
        <v>138</v>
      </c>
      <c r="E105" s="27">
        <v>3</v>
      </c>
      <c r="F105" s="28"/>
      <c r="G105" s="29">
        <f>ROUND(E105*F105,2)</f>
        <v>0</v>
      </c>
      <c r="H105" s="30"/>
      <c r="I105" s="30"/>
      <c r="J105" s="30"/>
      <c r="K105" s="30"/>
      <c r="L105" s="30"/>
      <c r="M105" s="30"/>
      <c r="N105" s="30"/>
      <c r="O105" s="30"/>
      <c r="P105" s="30" t="s">
        <v>23</v>
      </c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</row>
    <row r="106" spans="1:43" x14ac:dyDescent="0.2">
      <c r="A106" s="16" t="s">
        <v>17</v>
      </c>
      <c r="B106" s="17" t="s">
        <v>139</v>
      </c>
      <c r="C106" s="18" t="s">
        <v>140</v>
      </c>
      <c r="D106" s="19"/>
      <c r="E106" s="20"/>
      <c r="F106" s="21"/>
      <c r="G106" s="22">
        <f>SUMIF(P107:P114,"&lt;&gt;NOR",G107:G114)</f>
        <v>0</v>
      </c>
      <c r="P106" t="s">
        <v>19</v>
      </c>
    </row>
    <row r="107" spans="1:43" ht="22.5" outlineLevel="1" x14ac:dyDescent="0.2">
      <c r="A107" s="23">
        <v>54</v>
      </c>
      <c r="B107" s="24" t="s">
        <v>141</v>
      </c>
      <c r="C107" s="25" t="s">
        <v>181</v>
      </c>
      <c r="D107" s="26" t="s">
        <v>42</v>
      </c>
      <c r="E107" s="27">
        <v>19.36</v>
      </c>
      <c r="F107" s="28"/>
      <c r="G107" s="29">
        <f>ROUND(E107*F107,2)</f>
        <v>0</v>
      </c>
      <c r="H107" s="30"/>
      <c r="I107" s="30"/>
      <c r="K107" s="30"/>
      <c r="L107" s="30"/>
      <c r="M107" s="30"/>
      <c r="N107" s="30"/>
      <c r="O107" s="30"/>
      <c r="P107" s="30" t="s">
        <v>23</v>
      </c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</row>
    <row r="108" spans="1:43" outlineLevel="1" x14ac:dyDescent="0.2">
      <c r="A108" s="23">
        <v>55</v>
      </c>
      <c r="B108" s="24" t="s">
        <v>142</v>
      </c>
      <c r="C108" s="25" t="s">
        <v>143</v>
      </c>
      <c r="D108" s="26" t="s">
        <v>28</v>
      </c>
      <c r="E108" s="27">
        <v>3.3234666666666666</v>
      </c>
      <c r="F108" s="28"/>
      <c r="G108" s="29">
        <f>ROUND(E108*F108,2)</f>
        <v>0</v>
      </c>
      <c r="H108" s="30"/>
      <c r="I108" s="30"/>
      <c r="J108" s="30"/>
      <c r="K108" s="30"/>
      <c r="L108" s="30"/>
      <c r="M108" s="30"/>
      <c r="N108" s="30"/>
      <c r="O108" s="30"/>
      <c r="P108" s="30" t="s">
        <v>72</v>
      </c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</row>
    <row r="109" spans="1:43" ht="22.5" outlineLevel="1" x14ac:dyDescent="0.2">
      <c r="A109" s="23">
        <v>56</v>
      </c>
      <c r="B109" s="24" t="s">
        <v>715</v>
      </c>
      <c r="C109" s="25" t="s">
        <v>643</v>
      </c>
      <c r="D109" s="26" t="s">
        <v>42</v>
      </c>
      <c r="E109" s="27">
        <v>57.05</v>
      </c>
      <c r="F109" s="28"/>
      <c r="G109" s="29">
        <f t="shared" ref="G109:G113" si="2">ROUND(E109*F109,2)</f>
        <v>0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</row>
    <row r="110" spans="1:43" outlineLevel="1" x14ac:dyDescent="0.2">
      <c r="A110" s="23">
        <v>57</v>
      </c>
      <c r="B110" s="24" t="s">
        <v>716</v>
      </c>
      <c r="C110" s="25" t="s">
        <v>644</v>
      </c>
      <c r="D110" s="26" t="s">
        <v>42</v>
      </c>
      <c r="E110" s="27">
        <v>58.761499999999998</v>
      </c>
      <c r="F110" s="28"/>
      <c r="G110" s="29">
        <f t="shared" si="2"/>
        <v>0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</row>
    <row r="111" spans="1:43" outlineLevel="1" x14ac:dyDescent="0.2">
      <c r="A111" s="23">
        <v>58</v>
      </c>
      <c r="B111" s="24" t="s">
        <v>144</v>
      </c>
      <c r="C111" s="25" t="s">
        <v>145</v>
      </c>
      <c r="D111" s="26" t="s">
        <v>28</v>
      </c>
      <c r="E111" s="27">
        <v>2</v>
      </c>
      <c r="F111" s="28"/>
      <c r="G111" s="29">
        <f t="shared" si="2"/>
        <v>0</v>
      </c>
      <c r="H111" s="30"/>
      <c r="I111" s="30"/>
      <c r="J111" s="30"/>
      <c r="K111" s="30"/>
      <c r="L111" s="30"/>
      <c r="M111" s="30"/>
      <c r="N111" s="30"/>
      <c r="O111" s="30"/>
      <c r="P111" s="30" t="s">
        <v>23</v>
      </c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</row>
    <row r="112" spans="1:43" outlineLevel="1" x14ac:dyDescent="0.2">
      <c r="A112" s="23">
        <v>59</v>
      </c>
      <c r="B112" s="24" t="s">
        <v>146</v>
      </c>
      <c r="C112" s="25" t="s">
        <v>147</v>
      </c>
      <c r="D112" s="26" t="s">
        <v>28</v>
      </c>
      <c r="E112" s="27">
        <v>2.06</v>
      </c>
      <c r="F112" s="28"/>
      <c r="G112" s="29">
        <f t="shared" si="2"/>
        <v>0</v>
      </c>
      <c r="H112" s="30"/>
      <c r="I112" s="30"/>
      <c r="J112" s="30"/>
      <c r="K112" s="30"/>
      <c r="L112" s="30"/>
      <c r="M112" s="30"/>
      <c r="N112" s="30"/>
      <c r="O112" s="30"/>
      <c r="P112" s="30" t="s">
        <v>72</v>
      </c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</row>
    <row r="113" spans="1:43" ht="22.5" outlineLevel="1" x14ac:dyDescent="0.2">
      <c r="A113" s="23">
        <v>60</v>
      </c>
      <c r="B113" s="24" t="s">
        <v>717</v>
      </c>
      <c r="C113" s="25" t="s">
        <v>645</v>
      </c>
      <c r="D113" s="26" t="s">
        <v>28</v>
      </c>
      <c r="E113" s="27">
        <v>1</v>
      </c>
      <c r="F113" s="28"/>
      <c r="G113" s="29">
        <f t="shared" si="2"/>
        <v>0</v>
      </c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</row>
    <row r="114" spans="1:43" outlineLevel="1" x14ac:dyDescent="0.2">
      <c r="A114" s="23">
        <v>61</v>
      </c>
      <c r="B114" s="24" t="s">
        <v>718</v>
      </c>
      <c r="C114" s="25" t="s">
        <v>212</v>
      </c>
      <c r="D114" s="26" t="s">
        <v>28</v>
      </c>
      <c r="E114" s="27">
        <v>1.03</v>
      </c>
      <c r="F114" s="28"/>
      <c r="G114" s="29">
        <f>ROUND(E114*F114,2)</f>
        <v>0</v>
      </c>
      <c r="H114" s="30"/>
      <c r="I114" s="30"/>
      <c r="J114" s="30"/>
      <c r="K114" s="30"/>
      <c r="L114" s="30"/>
      <c r="M114" s="30"/>
      <c r="N114" s="30"/>
      <c r="O114" s="30"/>
      <c r="P114" s="30" t="s">
        <v>72</v>
      </c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</row>
    <row r="115" spans="1:43" x14ac:dyDescent="0.2">
      <c r="A115" s="16" t="s">
        <v>17</v>
      </c>
      <c r="B115" s="17" t="s">
        <v>148</v>
      </c>
      <c r="C115" s="18" t="s">
        <v>149</v>
      </c>
      <c r="D115" s="19"/>
      <c r="E115" s="20"/>
      <c r="F115" s="21"/>
      <c r="G115" s="22">
        <f>SUMIF(P116:P117,"&lt;&gt;NOR",G116:G117)</f>
        <v>0</v>
      </c>
      <c r="P115" t="s">
        <v>19</v>
      </c>
    </row>
    <row r="116" spans="1:43" ht="45" outlineLevel="1" x14ac:dyDescent="0.2">
      <c r="A116" s="23">
        <v>62</v>
      </c>
      <c r="B116" s="24" t="s">
        <v>182</v>
      </c>
      <c r="C116" s="25" t="s">
        <v>183</v>
      </c>
      <c r="D116" s="26" t="s">
        <v>28</v>
      </c>
      <c r="E116" s="27">
        <v>1</v>
      </c>
      <c r="F116" s="28"/>
      <c r="G116" s="29">
        <f t="shared" ref="G116:G117" si="3">ROUND(E116*F116,2)</f>
        <v>0</v>
      </c>
      <c r="H116" s="30"/>
      <c r="I116" s="30"/>
      <c r="J116" s="30"/>
      <c r="K116" s="30"/>
      <c r="L116" s="30"/>
      <c r="M116" s="30"/>
      <c r="N116" s="30"/>
      <c r="O116" s="30"/>
      <c r="P116" s="30" t="s">
        <v>23</v>
      </c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</row>
    <row r="117" spans="1:43" ht="56.25" outlineLevel="1" x14ac:dyDescent="0.2">
      <c r="A117" s="23">
        <v>63</v>
      </c>
      <c r="B117" s="24" t="s">
        <v>190</v>
      </c>
      <c r="C117" s="25" t="s">
        <v>191</v>
      </c>
      <c r="D117" s="26" t="s">
        <v>28</v>
      </c>
      <c r="E117" s="27">
        <v>1</v>
      </c>
      <c r="F117" s="28"/>
      <c r="G117" s="29">
        <f t="shared" si="3"/>
        <v>0</v>
      </c>
      <c r="H117" s="30"/>
      <c r="I117" s="30"/>
      <c r="J117" s="30"/>
      <c r="K117" s="30"/>
      <c r="L117" s="30"/>
      <c r="M117" s="30"/>
      <c r="N117" s="30"/>
      <c r="O117" s="30"/>
      <c r="P117" s="30" t="s">
        <v>23</v>
      </c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</row>
    <row r="118" spans="1:43" x14ac:dyDescent="0.2">
      <c r="A118" s="16" t="s">
        <v>17</v>
      </c>
      <c r="B118" s="17" t="s">
        <v>150</v>
      </c>
      <c r="C118" s="18" t="s">
        <v>151</v>
      </c>
      <c r="D118" s="19"/>
      <c r="E118" s="20"/>
      <c r="F118" s="21"/>
      <c r="G118" s="22">
        <f>SUMIF(P119:P119,"&lt;&gt;NOR",G119:G119)</f>
        <v>0</v>
      </c>
      <c r="P118" t="s">
        <v>19</v>
      </c>
    </row>
    <row r="119" spans="1:43" outlineLevel="1" x14ac:dyDescent="0.2">
      <c r="A119" s="42">
        <v>64</v>
      </c>
      <c r="B119" s="43" t="s">
        <v>152</v>
      </c>
      <c r="C119" s="44" t="s">
        <v>153</v>
      </c>
      <c r="D119" s="45" t="s">
        <v>154</v>
      </c>
      <c r="E119" s="46">
        <v>265.02</v>
      </c>
      <c r="F119" s="47"/>
      <c r="G119" s="48">
        <f>ROUND(E119*F119,2)</f>
        <v>0</v>
      </c>
      <c r="H119" s="30"/>
      <c r="I119" s="30"/>
      <c r="J119" s="30"/>
      <c r="K119" s="30"/>
      <c r="L119" s="30"/>
      <c r="M119" s="30"/>
      <c r="N119" s="30"/>
      <c r="O119" s="30"/>
      <c r="P119" s="30" t="s">
        <v>23</v>
      </c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</row>
    <row r="120" spans="1:43" x14ac:dyDescent="0.2">
      <c r="A120" s="11"/>
      <c r="B120" s="12"/>
      <c r="C120" s="49"/>
      <c r="D120" s="13"/>
      <c r="E120" s="11"/>
      <c r="F120" s="11"/>
      <c r="G120" s="11"/>
      <c r="N120">
        <v>15</v>
      </c>
      <c r="O120">
        <v>21</v>
      </c>
      <c r="P120" t="s">
        <v>16</v>
      </c>
    </row>
    <row r="121" spans="1:43" x14ac:dyDescent="0.2">
      <c r="C121" s="50"/>
      <c r="D121" s="6"/>
      <c r="G121" s="22">
        <f>SUM(G8:G119)/2</f>
        <v>0</v>
      </c>
      <c r="P121" t="s">
        <v>155</v>
      </c>
    </row>
    <row r="122" spans="1:43" x14ac:dyDescent="0.2">
      <c r="D122" s="6"/>
    </row>
    <row r="123" spans="1:43" x14ac:dyDescent="0.2">
      <c r="D123" s="6"/>
    </row>
    <row r="124" spans="1:43" x14ac:dyDescent="0.2">
      <c r="D124" s="6"/>
    </row>
    <row r="125" spans="1:43" x14ac:dyDescent="0.2">
      <c r="D125" s="6"/>
    </row>
    <row r="126" spans="1:43" x14ac:dyDescent="0.2">
      <c r="D126" s="6"/>
    </row>
    <row r="127" spans="1:43" x14ac:dyDescent="0.2">
      <c r="D127" s="6"/>
    </row>
    <row r="128" spans="1:43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</sheetData>
  <sheetProtection algorithmName="SHA-512" hashValue="OlB7P9QOqRdWgh3z2uPW1yu1VcehBdLOvHAME7+4wN2Z7g4vAQEwj0nV7ZToKqDxZ0ittBIdrYhF396kJwDWUQ==" saltValue="O5JlkYmA6UXIh2hI/pagvg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1140-002A-4F01-8271-3CD5CAED0DCB}">
  <sheetPr>
    <outlinePr summaryBelow="0"/>
  </sheetPr>
  <dimension ref="A1:AQ4995"/>
  <sheetViews>
    <sheetView view="pageBreakPreview" zoomScale="85" zoomScaleNormal="100" zoomScaleSheetLayoutView="85" workbookViewId="0">
      <pane ySplit="7" topLeftCell="A84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7" width="0" hidden="1" customWidth="1"/>
  </cols>
  <sheetData>
    <row r="1" spans="1:16" ht="15.75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16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16" x14ac:dyDescent="0.2">
      <c r="A3" s="1" t="s">
        <v>5</v>
      </c>
      <c r="B3" s="2" t="s">
        <v>156</v>
      </c>
      <c r="C3" s="212" t="s">
        <v>159</v>
      </c>
      <c r="D3" s="213"/>
      <c r="E3" s="213"/>
      <c r="F3" s="213"/>
      <c r="G3" s="214"/>
      <c r="L3" s="3" t="s">
        <v>4</v>
      </c>
      <c r="P3" t="s">
        <v>6</v>
      </c>
    </row>
    <row r="4" spans="1:16" x14ac:dyDescent="0.2">
      <c r="A4" s="4" t="s">
        <v>7</v>
      </c>
      <c r="B4" s="5" t="s">
        <v>213</v>
      </c>
      <c r="C4" s="215" t="s">
        <v>215</v>
      </c>
      <c r="D4" s="216"/>
      <c r="E4" s="216"/>
      <c r="F4" s="216"/>
      <c r="G4" s="217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SUMIF(P9:P86,"&lt;&gt;NOR",G9:G86)</f>
        <v>0</v>
      </c>
      <c r="P8" t="s">
        <v>19</v>
      </c>
    </row>
    <row r="9" spans="1:16" s="30" customFormat="1" ht="11.25" outlineLevel="1" x14ac:dyDescent="0.2">
      <c r="A9" s="23">
        <v>1</v>
      </c>
      <c r="B9" s="24" t="s">
        <v>29</v>
      </c>
      <c r="C9" s="25" t="s">
        <v>30</v>
      </c>
      <c r="D9" s="26" t="s">
        <v>31</v>
      </c>
      <c r="E9" s="27">
        <v>0.2</v>
      </c>
      <c r="F9" s="28"/>
      <c r="G9" s="29">
        <f t="shared" ref="G9:G59" si="0">ROUND(E9*F9,2)</f>
        <v>0</v>
      </c>
      <c r="J9" s="31"/>
      <c r="P9" s="30" t="s">
        <v>23</v>
      </c>
    </row>
    <row r="10" spans="1:16" s="39" customFormat="1" ht="11.25" outlineLevel="1" x14ac:dyDescent="0.2">
      <c r="A10" s="32"/>
      <c r="B10" s="33"/>
      <c r="C10" s="34" t="s">
        <v>287</v>
      </c>
      <c r="D10" s="35"/>
      <c r="E10" s="36">
        <v>0.2</v>
      </c>
      <c r="F10" s="37"/>
      <c r="G10" s="38"/>
    </row>
    <row r="11" spans="1:16" s="30" customFormat="1" ht="22.5" outlineLevel="1" x14ac:dyDescent="0.2">
      <c r="A11" s="23">
        <v>2</v>
      </c>
      <c r="B11" s="24" t="s">
        <v>34</v>
      </c>
      <c r="C11" s="25" t="s">
        <v>35</v>
      </c>
      <c r="D11" s="26" t="s">
        <v>36</v>
      </c>
      <c r="E11" s="27">
        <v>250.875</v>
      </c>
      <c r="F11" s="28"/>
      <c r="G11" s="29">
        <f t="shared" si="0"/>
        <v>0</v>
      </c>
      <c r="P11" s="30" t="s">
        <v>23</v>
      </c>
    </row>
    <row r="12" spans="1:16" s="30" customFormat="1" ht="33.75" outlineLevel="1" x14ac:dyDescent="0.2">
      <c r="A12" s="23">
        <v>3</v>
      </c>
      <c r="B12" s="24" t="s">
        <v>37</v>
      </c>
      <c r="C12" s="25" t="s">
        <v>38</v>
      </c>
      <c r="D12" s="26" t="s">
        <v>39</v>
      </c>
      <c r="E12" s="27">
        <v>27.875</v>
      </c>
      <c r="F12" s="28"/>
      <c r="G12" s="29">
        <f t="shared" si="0"/>
        <v>0</v>
      </c>
      <c r="P12" s="30" t="s">
        <v>23</v>
      </c>
    </row>
    <row r="13" spans="1:16" s="30" customFormat="1" ht="22.5" outlineLevel="1" x14ac:dyDescent="0.2">
      <c r="A13" s="23">
        <v>4</v>
      </c>
      <c r="B13" s="24" t="s">
        <v>40</v>
      </c>
      <c r="C13" s="25" t="s">
        <v>41</v>
      </c>
      <c r="D13" s="26" t="s">
        <v>42</v>
      </c>
      <c r="E13" s="27">
        <v>9</v>
      </c>
      <c r="F13" s="28"/>
      <c r="G13" s="29">
        <f t="shared" si="0"/>
        <v>0</v>
      </c>
      <c r="J13" s="30">
        <v>27</v>
      </c>
      <c r="P13" s="30" t="s">
        <v>23</v>
      </c>
    </row>
    <row r="14" spans="1:16" s="30" customFormat="1" ht="22.5" outlineLevel="1" x14ac:dyDescent="0.2">
      <c r="A14" s="23">
        <v>5</v>
      </c>
      <c r="B14" s="24" t="s">
        <v>43</v>
      </c>
      <c r="C14" s="25" t="s">
        <v>44</v>
      </c>
      <c r="D14" s="26" t="s">
        <v>42</v>
      </c>
      <c r="E14" s="27">
        <v>4.8</v>
      </c>
      <c r="F14" s="28"/>
      <c r="G14" s="29">
        <f t="shared" si="0"/>
        <v>0</v>
      </c>
      <c r="J14" s="30">
        <v>6</v>
      </c>
      <c r="P14" s="30" t="s">
        <v>23</v>
      </c>
    </row>
    <row r="15" spans="1:16" s="30" customFormat="1" ht="22.5" outlineLevel="1" x14ac:dyDescent="0.2">
      <c r="A15" s="23">
        <v>6</v>
      </c>
      <c r="B15" s="24" t="s">
        <v>45</v>
      </c>
      <c r="C15" s="25" t="s">
        <v>46</v>
      </c>
      <c r="D15" s="26" t="s">
        <v>42</v>
      </c>
      <c r="E15" s="27">
        <v>0</v>
      </c>
      <c r="F15" s="28"/>
      <c r="G15" s="29">
        <f t="shared" si="0"/>
        <v>0</v>
      </c>
      <c r="J15" s="30">
        <v>9</v>
      </c>
      <c r="P15" s="30" t="s">
        <v>23</v>
      </c>
    </row>
    <row r="16" spans="1:16" s="30" customFormat="1" ht="22.5" outlineLevel="1" x14ac:dyDescent="0.2">
      <c r="A16" s="23">
        <v>7</v>
      </c>
      <c r="B16" s="24" t="s">
        <v>47</v>
      </c>
      <c r="C16" s="25" t="s">
        <v>48</v>
      </c>
      <c r="D16" s="26" t="s">
        <v>31</v>
      </c>
      <c r="E16" s="27">
        <v>27.6</v>
      </c>
      <c r="F16" s="28"/>
      <c r="G16" s="29">
        <f t="shared" si="0"/>
        <v>0</v>
      </c>
      <c r="P16" s="30" t="s">
        <v>23</v>
      </c>
    </row>
    <row r="17" spans="1:16" s="30" customFormat="1" ht="11.25" outlineLevel="1" x14ac:dyDescent="0.2">
      <c r="A17" s="23">
        <v>8</v>
      </c>
      <c r="B17" s="24" t="s">
        <v>707</v>
      </c>
      <c r="C17" s="25" t="s">
        <v>161</v>
      </c>
      <c r="D17" s="26" t="s">
        <v>31</v>
      </c>
      <c r="E17" s="27">
        <v>20.591999999999999</v>
      </c>
      <c r="F17" s="28"/>
      <c r="G17" s="29">
        <f t="shared" si="0"/>
        <v>0</v>
      </c>
      <c r="P17" s="30" t="s">
        <v>23</v>
      </c>
    </row>
    <row r="18" spans="1:16" s="39" customFormat="1" ht="11.25" outlineLevel="1" x14ac:dyDescent="0.2">
      <c r="A18" s="32"/>
      <c r="B18" s="33"/>
      <c r="C18" s="34" t="s">
        <v>216</v>
      </c>
      <c r="D18" s="35"/>
      <c r="E18" s="36">
        <v>20.591999999999999</v>
      </c>
      <c r="F18" s="37"/>
      <c r="G18" s="38"/>
    </row>
    <row r="19" spans="1:16" s="30" customFormat="1" ht="11.25" outlineLevel="1" x14ac:dyDescent="0.2">
      <c r="A19" s="23">
        <v>9</v>
      </c>
      <c r="B19" s="24" t="s">
        <v>708</v>
      </c>
      <c r="C19" s="25" t="s">
        <v>162</v>
      </c>
      <c r="D19" s="26" t="s">
        <v>31</v>
      </c>
      <c r="E19" s="27">
        <v>20.591999999999999</v>
      </c>
      <c r="F19" s="28"/>
      <c r="G19" s="29">
        <f>ROUND(E19*F19,2)</f>
        <v>0</v>
      </c>
      <c r="P19" s="30" t="s">
        <v>23</v>
      </c>
    </row>
    <row r="20" spans="1:16" s="30" customFormat="1" ht="11.25" outlineLevel="1" x14ac:dyDescent="0.2">
      <c r="A20" s="23">
        <v>10</v>
      </c>
      <c r="B20" s="24" t="s">
        <v>49</v>
      </c>
      <c r="C20" s="25" t="s">
        <v>50</v>
      </c>
      <c r="D20" s="26" t="s">
        <v>31</v>
      </c>
      <c r="E20" s="27">
        <v>25.225199999999997</v>
      </c>
      <c r="F20" s="28"/>
      <c r="G20" s="29">
        <f t="shared" si="0"/>
        <v>0</v>
      </c>
      <c r="P20" s="30" t="s">
        <v>23</v>
      </c>
    </row>
    <row r="21" spans="1:16" s="39" customFormat="1" ht="11.25" outlineLevel="1" x14ac:dyDescent="0.2">
      <c r="A21" s="32"/>
      <c r="B21" s="33"/>
      <c r="C21" s="34" t="s">
        <v>217</v>
      </c>
      <c r="D21" s="35"/>
      <c r="E21" s="36">
        <v>25.225199999999997</v>
      </c>
      <c r="F21" s="37"/>
      <c r="G21" s="38"/>
    </row>
    <row r="22" spans="1:16" s="30" customFormat="1" ht="11.25" outlineLevel="1" x14ac:dyDescent="0.2">
      <c r="A22" s="23">
        <v>11</v>
      </c>
      <c r="B22" s="24" t="s">
        <v>51</v>
      </c>
      <c r="C22" s="25" t="s">
        <v>52</v>
      </c>
      <c r="D22" s="26" t="s">
        <v>31</v>
      </c>
      <c r="E22" s="27">
        <v>25.225199999999997</v>
      </c>
      <c r="F22" s="28"/>
      <c r="G22" s="29">
        <f t="shared" si="0"/>
        <v>0</v>
      </c>
      <c r="P22" s="30" t="s">
        <v>23</v>
      </c>
    </row>
    <row r="23" spans="1:16" s="30" customFormat="1" ht="11.25" outlineLevel="1" x14ac:dyDescent="0.2">
      <c r="A23" s="23">
        <v>12</v>
      </c>
      <c r="B23" s="24" t="s">
        <v>53</v>
      </c>
      <c r="C23" s="25" t="s">
        <v>54</v>
      </c>
      <c r="D23" s="26" t="s">
        <v>31</v>
      </c>
      <c r="E23" s="27">
        <v>4.6331999999999995</v>
      </c>
      <c r="F23" s="28"/>
      <c r="G23" s="29">
        <f t="shared" si="0"/>
        <v>0</v>
      </c>
      <c r="P23" s="30" t="s">
        <v>23</v>
      </c>
    </row>
    <row r="24" spans="1:16" s="39" customFormat="1" ht="11.25" outlineLevel="1" x14ac:dyDescent="0.2">
      <c r="A24" s="32"/>
      <c r="B24" s="33"/>
      <c r="C24" s="34" t="s">
        <v>218</v>
      </c>
      <c r="D24" s="35"/>
      <c r="E24" s="36">
        <v>4.6331999999999995</v>
      </c>
      <c r="F24" s="37"/>
      <c r="G24" s="38"/>
    </row>
    <row r="25" spans="1:16" s="30" customFormat="1" ht="11.25" outlineLevel="1" x14ac:dyDescent="0.2">
      <c r="A25" s="23">
        <v>13</v>
      </c>
      <c r="B25" s="24" t="s">
        <v>709</v>
      </c>
      <c r="C25" s="25" t="s">
        <v>163</v>
      </c>
      <c r="D25" s="26" t="s">
        <v>31</v>
      </c>
      <c r="E25" s="27">
        <v>1.0295999999999998</v>
      </c>
      <c r="F25" s="28"/>
      <c r="G25" s="29">
        <f>ROUND(E25*F25,2)</f>
        <v>0</v>
      </c>
      <c r="P25" s="30" t="s">
        <v>23</v>
      </c>
    </row>
    <row r="26" spans="1:16" s="39" customFormat="1" ht="11.25" outlineLevel="1" x14ac:dyDescent="0.2">
      <c r="A26" s="32"/>
      <c r="B26" s="33"/>
      <c r="C26" s="34" t="s">
        <v>219</v>
      </c>
      <c r="D26" s="35"/>
      <c r="E26" s="36">
        <v>1.0295999999999998</v>
      </c>
      <c r="F26" s="37"/>
      <c r="G26" s="38"/>
    </row>
    <row r="27" spans="1:16" s="30" customFormat="1" ht="22.5" outlineLevel="1" x14ac:dyDescent="0.2">
      <c r="A27" s="23">
        <v>14</v>
      </c>
      <c r="B27" s="24" t="s">
        <v>55</v>
      </c>
      <c r="C27" s="25" t="s">
        <v>56</v>
      </c>
      <c r="D27" s="26" t="s">
        <v>31</v>
      </c>
      <c r="E27" s="27">
        <v>120.61600000000003</v>
      </c>
      <c r="F27" s="28"/>
      <c r="G27" s="29">
        <f t="shared" si="0"/>
        <v>0</v>
      </c>
      <c r="P27" s="30" t="s">
        <v>23</v>
      </c>
    </row>
    <row r="28" spans="1:16" s="30" customFormat="1" ht="11.25" outlineLevel="1" x14ac:dyDescent="0.2">
      <c r="A28" s="23"/>
      <c r="B28" s="24"/>
      <c r="C28" s="34" t="s">
        <v>220</v>
      </c>
      <c r="D28" s="35"/>
      <c r="E28" s="36">
        <v>602.59</v>
      </c>
      <c r="F28" s="40"/>
      <c r="G28" s="29"/>
    </row>
    <row r="29" spans="1:16" s="30" customFormat="1" ht="11.25" outlineLevel="1" x14ac:dyDescent="0.2">
      <c r="A29" s="23"/>
      <c r="B29" s="24"/>
      <c r="C29" s="34" t="s">
        <v>57</v>
      </c>
      <c r="D29" s="35"/>
      <c r="E29" s="36">
        <v>602.59</v>
      </c>
      <c r="F29" s="40"/>
      <c r="G29" s="29"/>
    </row>
    <row r="30" spans="1:16" s="30" customFormat="1" ht="11.25" outlineLevel="1" x14ac:dyDescent="0.2">
      <c r="A30" s="23"/>
      <c r="B30" s="24"/>
      <c r="C30" s="34" t="s">
        <v>221</v>
      </c>
      <c r="D30" s="35"/>
      <c r="E30" s="36">
        <v>241.03600000000003</v>
      </c>
      <c r="F30" s="40"/>
      <c r="G30" s="29"/>
    </row>
    <row r="31" spans="1:16" s="30" customFormat="1" ht="11.25" outlineLevel="1" x14ac:dyDescent="0.2">
      <c r="A31" s="23"/>
      <c r="B31" s="24"/>
      <c r="C31" s="34" t="s">
        <v>226</v>
      </c>
      <c r="D31" s="35"/>
      <c r="E31" s="36">
        <v>-120.42</v>
      </c>
      <c r="F31" s="40"/>
      <c r="G31" s="29"/>
    </row>
    <row r="32" spans="1:16" s="30" customFormat="1" ht="11.25" outlineLevel="1" x14ac:dyDescent="0.2">
      <c r="A32" s="23"/>
      <c r="B32" s="24"/>
      <c r="C32" s="34"/>
      <c r="D32" s="35"/>
      <c r="E32" s="36">
        <v>120.61600000000003</v>
      </c>
      <c r="F32" s="40"/>
      <c r="G32" s="29"/>
    </row>
    <row r="33" spans="1:43" s="30" customFormat="1" ht="22.5" outlineLevel="1" x14ac:dyDescent="0.2">
      <c r="A33" s="23">
        <v>15</v>
      </c>
      <c r="B33" s="24" t="s">
        <v>58</v>
      </c>
      <c r="C33" s="25" t="s">
        <v>59</v>
      </c>
      <c r="D33" s="26" t="s">
        <v>31</v>
      </c>
      <c r="E33" s="27">
        <v>120.61600000000003</v>
      </c>
      <c r="F33" s="28"/>
      <c r="G33" s="29">
        <f t="shared" si="0"/>
        <v>0</v>
      </c>
      <c r="P33" s="30" t="s">
        <v>23</v>
      </c>
    </row>
    <row r="34" spans="1:43" s="30" customFormat="1" ht="22.5" outlineLevel="1" x14ac:dyDescent="0.2">
      <c r="A34" s="23">
        <v>16</v>
      </c>
      <c r="B34" s="24" t="s">
        <v>60</v>
      </c>
      <c r="C34" s="25" t="s">
        <v>61</v>
      </c>
      <c r="D34" s="26" t="s">
        <v>31</v>
      </c>
      <c r="E34" s="27">
        <v>295.26910000000004</v>
      </c>
      <c r="F34" s="28"/>
      <c r="G34" s="29">
        <f t="shared" si="0"/>
        <v>0</v>
      </c>
      <c r="P34" s="30" t="s">
        <v>23</v>
      </c>
    </row>
    <row r="35" spans="1:43" s="30" customFormat="1" ht="11.25" outlineLevel="1" x14ac:dyDescent="0.2">
      <c r="A35" s="23"/>
      <c r="B35" s="24"/>
      <c r="C35" s="34" t="s">
        <v>220</v>
      </c>
      <c r="D35" s="35"/>
      <c r="E35" s="36">
        <v>602.59</v>
      </c>
      <c r="F35" s="40"/>
      <c r="G35" s="29"/>
    </row>
    <row r="36" spans="1:43" s="30" customFormat="1" ht="11.25" outlineLevel="1" x14ac:dyDescent="0.2">
      <c r="A36" s="23"/>
      <c r="B36" s="24"/>
      <c r="C36" s="34" t="s">
        <v>57</v>
      </c>
      <c r="D36" s="35"/>
      <c r="E36" s="36">
        <v>602.59</v>
      </c>
      <c r="F36" s="40"/>
      <c r="G36" s="29"/>
    </row>
    <row r="37" spans="1:43" s="30" customFormat="1" ht="11.25" outlineLevel="1" x14ac:dyDescent="0.2">
      <c r="A37" s="23"/>
      <c r="B37" s="24"/>
      <c r="C37" s="34" t="s">
        <v>222</v>
      </c>
      <c r="D37" s="35"/>
      <c r="E37" s="36">
        <v>295.26910000000004</v>
      </c>
      <c r="F37" s="40"/>
      <c r="G37" s="29"/>
    </row>
    <row r="38" spans="1:43" s="30" customFormat="1" ht="11.25" outlineLevel="1" x14ac:dyDescent="0.2">
      <c r="A38" s="23">
        <v>17</v>
      </c>
      <c r="B38" s="24" t="s">
        <v>62</v>
      </c>
      <c r="C38" s="25" t="s">
        <v>63</v>
      </c>
      <c r="D38" s="26" t="s">
        <v>31</v>
      </c>
      <c r="E38" s="27">
        <v>295.26910000000004</v>
      </c>
      <c r="F38" s="28"/>
      <c r="G38" s="29">
        <f t="shared" si="0"/>
        <v>0</v>
      </c>
      <c r="P38" s="30" t="s">
        <v>23</v>
      </c>
    </row>
    <row r="39" spans="1:43" ht="22.5" outlineLevel="1" x14ac:dyDescent="0.2">
      <c r="A39" s="23">
        <v>18</v>
      </c>
      <c r="B39" s="24" t="s">
        <v>64</v>
      </c>
      <c r="C39" s="25" t="s">
        <v>65</v>
      </c>
      <c r="D39" s="26" t="s">
        <v>31</v>
      </c>
      <c r="E39" s="27">
        <v>48.80979</v>
      </c>
      <c r="F39" s="28"/>
      <c r="G39" s="29">
        <f t="shared" si="0"/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23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s="41" customFormat="1" outlineLevel="1" x14ac:dyDescent="0.2">
      <c r="A40" s="32"/>
      <c r="B40" s="33"/>
      <c r="C40" s="34" t="s">
        <v>223</v>
      </c>
      <c r="D40" s="35"/>
      <c r="E40" s="36">
        <v>48.80979</v>
      </c>
      <c r="F40" s="37"/>
      <c r="G40" s="38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</row>
    <row r="41" spans="1:43" outlineLevel="1" x14ac:dyDescent="0.2">
      <c r="A41" s="23">
        <v>19</v>
      </c>
      <c r="B41" s="24" t="s">
        <v>66</v>
      </c>
      <c r="C41" s="25" t="s">
        <v>67</v>
      </c>
      <c r="D41" s="26" t="s">
        <v>31</v>
      </c>
      <c r="E41" s="27">
        <v>5.4233100000000007</v>
      </c>
      <c r="F41" s="28"/>
      <c r="G41" s="29">
        <f t="shared" si="0"/>
        <v>0</v>
      </c>
      <c r="H41" s="30"/>
      <c r="I41" s="30"/>
      <c r="J41" s="30"/>
      <c r="K41" s="30"/>
      <c r="L41" s="30"/>
      <c r="M41" s="30"/>
      <c r="N41" s="30"/>
      <c r="O41" s="30"/>
      <c r="P41" s="30" t="s">
        <v>23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s="41" customFormat="1" outlineLevel="1" x14ac:dyDescent="0.2">
      <c r="A42" s="32"/>
      <c r="B42" s="33"/>
      <c r="C42" s="34" t="s">
        <v>224</v>
      </c>
      <c r="D42" s="35"/>
      <c r="E42" s="36">
        <v>5.4233100000000007</v>
      </c>
      <c r="F42" s="37"/>
      <c r="G42" s="38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</row>
    <row r="43" spans="1:43" ht="22.5" outlineLevel="1" x14ac:dyDescent="0.2">
      <c r="A43" s="23">
        <v>20</v>
      </c>
      <c r="B43" s="24" t="s">
        <v>68</v>
      </c>
      <c r="C43" s="25" t="s">
        <v>69</v>
      </c>
      <c r="D43" s="26" t="s">
        <v>31</v>
      </c>
      <c r="E43" s="27">
        <v>10.84662</v>
      </c>
      <c r="F43" s="28"/>
      <c r="G43" s="29">
        <f t="shared" si="0"/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23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s="41" customFormat="1" outlineLevel="1" x14ac:dyDescent="0.2">
      <c r="A44" s="32"/>
      <c r="B44" s="33"/>
      <c r="C44" s="34" t="s">
        <v>225</v>
      </c>
      <c r="D44" s="35"/>
      <c r="E44" s="36">
        <v>10.84662</v>
      </c>
      <c r="F44" s="37"/>
      <c r="G44" s="38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ht="22.5" outlineLevel="1" x14ac:dyDescent="0.2">
      <c r="A45" s="23">
        <v>21</v>
      </c>
      <c r="B45" s="24" t="s">
        <v>70</v>
      </c>
      <c r="C45" s="25" t="s">
        <v>71</v>
      </c>
      <c r="D45" s="26" t="s">
        <v>31</v>
      </c>
      <c r="E45" s="27">
        <v>1.2051800000000001</v>
      </c>
      <c r="F45" s="28"/>
      <c r="G45" s="29">
        <f t="shared" si="0"/>
        <v>0</v>
      </c>
      <c r="H45" s="30"/>
      <c r="I45" s="30"/>
      <c r="J45" s="30"/>
      <c r="K45" s="30"/>
      <c r="L45" s="30"/>
      <c r="M45" s="30"/>
      <c r="N45" s="30"/>
      <c r="O45" s="30"/>
      <c r="P45" s="30" t="s">
        <v>23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s="41" customFormat="1" outlineLevel="1" x14ac:dyDescent="0.2">
      <c r="A46" s="32"/>
      <c r="B46" s="33"/>
      <c r="C46" s="34" t="s">
        <v>224</v>
      </c>
      <c r="D46" s="35"/>
      <c r="E46" s="36">
        <v>1.2051800000000001</v>
      </c>
      <c r="F46" s="37"/>
      <c r="G46" s="38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</row>
    <row r="47" spans="1:43" ht="22.5" outlineLevel="1" x14ac:dyDescent="0.2">
      <c r="A47" s="23">
        <v>22</v>
      </c>
      <c r="B47" s="24" t="s">
        <v>73</v>
      </c>
      <c r="C47" s="25" t="s">
        <v>74</v>
      </c>
      <c r="D47" s="26" t="s">
        <v>22</v>
      </c>
      <c r="E47" s="27">
        <v>1003.5</v>
      </c>
      <c r="F47" s="28"/>
      <c r="G47" s="29">
        <f t="shared" si="0"/>
        <v>0</v>
      </c>
      <c r="H47" s="30"/>
      <c r="I47" s="30"/>
      <c r="J47" s="30"/>
      <c r="K47" s="30"/>
      <c r="L47" s="30"/>
      <c r="M47" s="30"/>
      <c r="N47" s="30"/>
      <c r="O47" s="30"/>
      <c r="P47" s="30" t="s">
        <v>23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outlineLevel="1" x14ac:dyDescent="0.2">
      <c r="A48" s="23"/>
      <c r="B48" s="24"/>
      <c r="C48" s="34" t="s">
        <v>249</v>
      </c>
      <c r="D48" s="35"/>
      <c r="E48" s="36">
        <v>1003.5</v>
      </c>
      <c r="F48" s="40"/>
      <c r="G48" s="29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/>
      <c r="B49" s="24"/>
      <c r="C49" s="34" t="s">
        <v>57</v>
      </c>
      <c r="D49" s="35"/>
      <c r="E49" s="36">
        <v>1003.5</v>
      </c>
      <c r="F49" s="40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ht="22.5" outlineLevel="1" x14ac:dyDescent="0.2">
      <c r="A50" s="23">
        <v>23</v>
      </c>
      <c r="B50" s="24" t="s">
        <v>75</v>
      </c>
      <c r="C50" s="25" t="s">
        <v>76</v>
      </c>
      <c r="D50" s="26" t="s">
        <v>22</v>
      </c>
      <c r="E50" s="27">
        <v>1003.5</v>
      </c>
      <c r="F50" s="28"/>
      <c r="G50" s="29">
        <f t="shared" si="0"/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23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outlineLevel="1" x14ac:dyDescent="0.2">
      <c r="A51" s="23"/>
      <c r="B51" s="24"/>
      <c r="C51" s="34" t="s">
        <v>249</v>
      </c>
      <c r="D51" s="35"/>
      <c r="E51" s="36">
        <v>1003.5</v>
      </c>
      <c r="F51" s="40"/>
      <c r="G51" s="29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outlineLevel="1" x14ac:dyDescent="0.2">
      <c r="A52" s="23"/>
      <c r="B52" s="24"/>
      <c r="C52" s="34" t="s">
        <v>57</v>
      </c>
      <c r="D52" s="35"/>
      <c r="E52" s="36">
        <v>1003.5</v>
      </c>
      <c r="F52" s="40"/>
      <c r="G52" s="29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ht="22.5" outlineLevel="1" x14ac:dyDescent="0.2">
      <c r="A53" s="23">
        <v>24</v>
      </c>
      <c r="B53" s="24" t="s">
        <v>77</v>
      </c>
      <c r="C53" s="25" t="s">
        <v>78</v>
      </c>
      <c r="D53" s="26" t="s">
        <v>31</v>
      </c>
      <c r="E53" s="27">
        <v>226.234127</v>
      </c>
      <c r="F53" s="28"/>
      <c r="G53" s="29">
        <f t="shared" si="0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s="41" customFormat="1" outlineLevel="1" x14ac:dyDescent="0.2">
      <c r="A54" s="32"/>
      <c r="B54" s="33"/>
      <c r="C54" s="34" t="s">
        <v>227</v>
      </c>
      <c r="D54" s="35"/>
      <c r="E54" s="36">
        <v>226.234127</v>
      </c>
      <c r="F54" s="37"/>
      <c r="G54" s="38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</row>
    <row r="55" spans="1:43" ht="22.5" outlineLevel="1" x14ac:dyDescent="0.2">
      <c r="A55" s="23">
        <v>25</v>
      </c>
      <c r="B55" s="24" t="s">
        <v>79</v>
      </c>
      <c r="C55" s="25" t="s">
        <v>80</v>
      </c>
      <c r="D55" s="26" t="s">
        <v>31</v>
      </c>
      <c r="E55" s="27">
        <v>235.46817300000004</v>
      </c>
      <c r="F55" s="28"/>
      <c r="G55" s="29">
        <f t="shared" si="0"/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23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s="41" customFormat="1" outlineLevel="1" x14ac:dyDescent="0.2">
      <c r="A56" s="32"/>
      <c r="B56" s="33"/>
      <c r="C56" s="34" t="s">
        <v>228</v>
      </c>
      <c r="D56" s="35"/>
      <c r="E56" s="36">
        <v>235.46817300000004</v>
      </c>
      <c r="F56" s="37"/>
      <c r="G56" s="38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</row>
    <row r="57" spans="1:43" outlineLevel="1" x14ac:dyDescent="0.2">
      <c r="A57" s="23">
        <v>26</v>
      </c>
      <c r="B57" s="24" t="s">
        <v>81</v>
      </c>
      <c r="C57" s="25" t="s">
        <v>82</v>
      </c>
      <c r="D57" s="26" t="s">
        <v>31</v>
      </c>
      <c r="E57" s="27">
        <v>35.254373000000001</v>
      </c>
      <c r="F57" s="28"/>
      <c r="G57" s="29">
        <f t="shared" si="0"/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s="41" customFormat="1" ht="22.5" outlineLevel="1" x14ac:dyDescent="0.2">
      <c r="A58" s="32"/>
      <c r="B58" s="33"/>
      <c r="C58" s="34" t="s">
        <v>229</v>
      </c>
      <c r="D58" s="35"/>
      <c r="E58" s="36">
        <v>35.254373000000001</v>
      </c>
      <c r="F58" s="37"/>
      <c r="G58" s="38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outlineLevel="1" x14ac:dyDescent="0.2">
      <c r="A59" s="23">
        <v>27</v>
      </c>
      <c r="B59" s="24" t="s">
        <v>83</v>
      </c>
      <c r="C59" s="25" t="s">
        <v>84</v>
      </c>
      <c r="D59" s="26" t="s">
        <v>31</v>
      </c>
      <c r="E59" s="27">
        <v>36.693326999999996</v>
      </c>
      <c r="F59" s="28"/>
      <c r="G59" s="29">
        <f t="shared" si="0"/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s="41" customFormat="1" ht="22.5" customHeight="1" outlineLevel="1" x14ac:dyDescent="0.2">
      <c r="A60" s="32"/>
      <c r="B60" s="33"/>
      <c r="C60" s="34" t="s">
        <v>230</v>
      </c>
      <c r="D60" s="35"/>
      <c r="E60" s="36">
        <v>36.693326999999996</v>
      </c>
      <c r="F60" s="37"/>
      <c r="G60" s="38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ht="33.75" outlineLevel="1" x14ac:dyDescent="0.2">
      <c r="A61" s="23">
        <v>28</v>
      </c>
      <c r="B61" s="24" t="s">
        <v>651</v>
      </c>
      <c r="C61" s="25" t="s">
        <v>192</v>
      </c>
      <c r="D61" s="26" t="s">
        <v>154</v>
      </c>
      <c r="E61" s="27">
        <v>867.90600000000018</v>
      </c>
      <c r="F61" s="28"/>
      <c r="G61" s="29">
        <f t="shared" ref="G61:G86" si="1">ROUND(E61*F61,2)</f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23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outlineLevel="1" x14ac:dyDescent="0.2">
      <c r="A62" s="23">
        <v>29</v>
      </c>
      <c r="B62" s="24" t="s">
        <v>85</v>
      </c>
      <c r="C62" s="25" t="s">
        <v>86</v>
      </c>
      <c r="D62" s="26" t="s">
        <v>22</v>
      </c>
      <c r="E62" s="27">
        <v>2</v>
      </c>
      <c r="F62" s="28"/>
      <c r="G62" s="29">
        <f t="shared" si="1"/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23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ht="22.5" outlineLevel="1" x14ac:dyDescent="0.2">
      <c r="A63" s="23">
        <v>30</v>
      </c>
      <c r="B63" s="24" t="s">
        <v>87</v>
      </c>
      <c r="C63" s="25" t="s">
        <v>88</v>
      </c>
      <c r="D63" s="26" t="s">
        <v>31</v>
      </c>
      <c r="E63" s="27">
        <v>461.70230000000004</v>
      </c>
      <c r="F63" s="28"/>
      <c r="G63" s="29">
        <f t="shared" si="1"/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23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s="41" customFormat="1" outlineLevel="1" x14ac:dyDescent="0.2">
      <c r="A64" s="32"/>
      <c r="B64" s="33"/>
      <c r="C64" s="34"/>
      <c r="D64" s="35"/>
      <c r="E64" s="36">
        <v>461.70230000000004</v>
      </c>
      <c r="F64" s="37"/>
      <c r="G64" s="38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ht="22.5" outlineLevel="1" x14ac:dyDescent="0.2">
      <c r="A65" s="23">
        <v>31</v>
      </c>
      <c r="B65" s="24" t="s">
        <v>89</v>
      </c>
      <c r="C65" s="25" t="s">
        <v>90</v>
      </c>
      <c r="D65" s="26" t="s">
        <v>31</v>
      </c>
      <c r="E65" s="27">
        <v>71.947699999999998</v>
      </c>
      <c r="F65" s="28"/>
      <c r="G65" s="29">
        <f t="shared" si="1"/>
        <v>0</v>
      </c>
      <c r="H65" s="30"/>
      <c r="I65" s="30"/>
      <c r="J65" s="30"/>
      <c r="K65" s="30"/>
      <c r="L65" s="30"/>
      <c r="M65" s="30"/>
      <c r="N65" s="30"/>
      <c r="O65" s="30"/>
      <c r="P65" s="30" t="s">
        <v>23</v>
      </c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s="41" customFormat="1" outlineLevel="1" x14ac:dyDescent="0.2">
      <c r="A66" s="32"/>
      <c r="B66" s="33"/>
      <c r="C66" s="34"/>
      <c r="D66" s="35"/>
      <c r="E66" s="36">
        <v>71.947699999999998</v>
      </c>
      <c r="F66" s="37"/>
      <c r="G66" s="38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</row>
    <row r="67" spans="1:43" outlineLevel="1" x14ac:dyDescent="0.2">
      <c r="A67" s="23">
        <v>32</v>
      </c>
      <c r="B67" s="24" t="s">
        <v>91</v>
      </c>
      <c r="C67" s="25" t="s">
        <v>92</v>
      </c>
      <c r="D67" s="26" t="s">
        <v>22</v>
      </c>
      <c r="E67" s="27">
        <v>2</v>
      </c>
      <c r="F67" s="28"/>
      <c r="G67" s="29">
        <f t="shared" si="1"/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23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ht="22.5" outlineLevel="1" x14ac:dyDescent="0.2">
      <c r="A68" s="23">
        <v>33</v>
      </c>
      <c r="B68" s="24" t="s">
        <v>93</v>
      </c>
      <c r="C68" s="25" t="s">
        <v>94</v>
      </c>
      <c r="D68" s="26" t="s">
        <v>31</v>
      </c>
      <c r="E68" s="27">
        <v>320.09905600000008</v>
      </c>
      <c r="F68" s="28"/>
      <c r="G68" s="29">
        <f t="shared" si="1"/>
        <v>0</v>
      </c>
      <c r="H68" s="30"/>
      <c r="I68" s="30"/>
      <c r="J68" s="30"/>
      <c r="K68" s="30"/>
      <c r="L68" s="30"/>
      <c r="M68" s="30"/>
      <c r="N68" s="30"/>
      <c r="O68" s="30"/>
      <c r="P68" s="30" t="s">
        <v>23</v>
      </c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outlineLevel="1" x14ac:dyDescent="0.2">
      <c r="A69" s="23"/>
      <c r="B69" s="24"/>
      <c r="C69" s="34" t="s">
        <v>220</v>
      </c>
      <c r="D69" s="35"/>
      <c r="E69" s="36">
        <v>602.59</v>
      </c>
      <c r="F69" s="40"/>
      <c r="G69" s="2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/>
      <c r="B70" s="24"/>
      <c r="C70" s="34" t="s">
        <v>235</v>
      </c>
      <c r="D70" s="35"/>
      <c r="E70" s="36">
        <v>51.48</v>
      </c>
      <c r="F70" s="40"/>
      <c r="G70" s="29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outlineLevel="1" x14ac:dyDescent="0.2">
      <c r="A71" s="23"/>
      <c r="B71" s="24"/>
      <c r="C71" s="34" t="s">
        <v>57</v>
      </c>
      <c r="D71" s="35"/>
      <c r="E71" s="36">
        <v>654.07000000000005</v>
      </c>
      <c r="F71" s="40"/>
      <c r="G71" s="29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outlineLevel="1" x14ac:dyDescent="0.2">
      <c r="A72" s="23"/>
      <c r="B72" s="24"/>
      <c r="C72" s="34" t="s">
        <v>233</v>
      </c>
      <c r="D72" s="35"/>
      <c r="E72" s="36">
        <v>-34.318943999999995</v>
      </c>
      <c r="F72" s="40"/>
      <c r="G72" s="29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outlineLevel="1" x14ac:dyDescent="0.2">
      <c r="A73" s="23"/>
      <c r="B73" s="24"/>
      <c r="C73" s="34" t="s">
        <v>95</v>
      </c>
      <c r="D73" s="35"/>
      <c r="E73" s="36">
        <v>-133.79999999999998</v>
      </c>
      <c r="F73" s="40"/>
      <c r="G73" s="29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outlineLevel="1" x14ac:dyDescent="0.2">
      <c r="A74" s="23"/>
      <c r="B74" s="24"/>
      <c r="C74" s="34" t="s">
        <v>96</v>
      </c>
      <c r="D74" s="35"/>
      <c r="E74" s="36">
        <v>-45.431999999999995</v>
      </c>
      <c r="F74" s="40"/>
      <c r="G74" s="29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outlineLevel="1" x14ac:dyDescent="0.2">
      <c r="A75" s="23"/>
      <c r="B75" s="24"/>
      <c r="C75" s="34" t="s">
        <v>231</v>
      </c>
      <c r="D75" s="35"/>
      <c r="E75" s="36">
        <v>-120.42</v>
      </c>
      <c r="F75" s="40"/>
      <c r="G75" s="29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outlineLevel="1" x14ac:dyDescent="0.2">
      <c r="A76" s="23"/>
      <c r="B76" s="24"/>
      <c r="C76" s="34"/>
      <c r="D76" s="35"/>
      <c r="E76" s="36">
        <v>320.09905600000008</v>
      </c>
      <c r="F76" s="40"/>
      <c r="G76" s="29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ht="22.5" outlineLevel="1" x14ac:dyDescent="0.2">
      <c r="A77" s="23">
        <v>34</v>
      </c>
      <c r="B77" s="24" t="s">
        <v>97</v>
      </c>
      <c r="C77" s="25" t="s">
        <v>98</v>
      </c>
      <c r="D77" s="26" t="s">
        <v>31</v>
      </c>
      <c r="E77" s="27">
        <v>133.79999999999998</v>
      </c>
      <c r="F77" s="28"/>
      <c r="G77" s="29">
        <f t="shared" si="1"/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23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s="41" customFormat="1" outlineLevel="1" x14ac:dyDescent="0.2">
      <c r="A78" s="32"/>
      <c r="B78" s="33"/>
      <c r="C78" s="34"/>
      <c r="D78" s="35"/>
      <c r="E78" s="36">
        <v>133.79999999999998</v>
      </c>
      <c r="F78" s="37"/>
      <c r="G78" s="38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</row>
    <row r="79" spans="1:43" outlineLevel="1" x14ac:dyDescent="0.2">
      <c r="A79" s="23">
        <v>35</v>
      </c>
      <c r="B79" s="24" t="s">
        <v>99</v>
      </c>
      <c r="C79" s="25" t="s">
        <v>100</v>
      </c>
      <c r="D79" s="26" t="s">
        <v>22</v>
      </c>
      <c r="E79" s="27">
        <v>2</v>
      </c>
      <c r="F79" s="28"/>
      <c r="G79" s="29">
        <f>ROUND(E79*F79,2)</f>
        <v>0</v>
      </c>
      <c r="H79" s="30"/>
      <c r="I79" s="30"/>
      <c r="J79" s="30"/>
      <c r="K79" s="30"/>
      <c r="L79" s="30"/>
      <c r="M79" s="30"/>
      <c r="N79" s="30"/>
      <c r="O79" s="30"/>
      <c r="P79" s="30" t="s">
        <v>101</v>
      </c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outlineLevel="1" x14ac:dyDescent="0.2">
      <c r="A80" s="23"/>
      <c r="B80" s="24"/>
      <c r="C80" s="34" t="s">
        <v>118</v>
      </c>
      <c r="D80" s="35"/>
      <c r="E80" s="36">
        <v>2</v>
      </c>
      <c r="F80" s="37"/>
      <c r="G80" s="29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outlineLevel="1" x14ac:dyDescent="0.2">
      <c r="A81" s="23">
        <v>36</v>
      </c>
      <c r="B81" s="24" t="s">
        <v>102</v>
      </c>
      <c r="C81" s="25" t="s">
        <v>103</v>
      </c>
      <c r="D81" s="26" t="s">
        <v>22</v>
      </c>
      <c r="E81" s="27">
        <v>2</v>
      </c>
      <c r="F81" s="28"/>
      <c r="G81" s="29">
        <f t="shared" si="1"/>
        <v>0</v>
      </c>
      <c r="H81" s="30"/>
      <c r="I81" s="30"/>
      <c r="J81" s="30"/>
      <c r="K81" s="30"/>
      <c r="L81" s="30"/>
      <c r="M81" s="30"/>
      <c r="N81" s="30"/>
      <c r="O81" s="30"/>
      <c r="P81" s="30" t="s">
        <v>23</v>
      </c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outlineLevel="1" x14ac:dyDescent="0.2">
      <c r="A82" s="23">
        <v>37</v>
      </c>
      <c r="B82" s="24" t="s">
        <v>104</v>
      </c>
      <c r="C82" s="25" t="s">
        <v>105</v>
      </c>
      <c r="D82" s="26" t="s">
        <v>22</v>
      </c>
      <c r="E82" s="27">
        <v>267.59999999999997</v>
      </c>
      <c r="F82" s="28"/>
      <c r="G82" s="29">
        <f t="shared" si="1"/>
        <v>0</v>
      </c>
      <c r="H82" s="30"/>
      <c r="I82" s="30"/>
      <c r="J82" s="30"/>
      <c r="K82" s="30"/>
      <c r="L82" s="30"/>
      <c r="M82" s="30"/>
      <c r="N82" s="30"/>
      <c r="O82" s="30"/>
      <c r="P82" s="30" t="s">
        <v>23</v>
      </c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ht="33.75" outlineLevel="1" x14ac:dyDescent="0.2">
      <c r="A83" s="23">
        <v>38</v>
      </c>
      <c r="B83" s="24" t="s">
        <v>108</v>
      </c>
      <c r="C83" s="25" t="s">
        <v>109</v>
      </c>
      <c r="D83" s="26" t="s">
        <v>110</v>
      </c>
      <c r="E83" s="27">
        <v>2</v>
      </c>
      <c r="F83" s="28"/>
      <c r="G83" s="29">
        <f t="shared" si="1"/>
        <v>0</v>
      </c>
      <c r="H83" s="30"/>
      <c r="I83" s="30"/>
      <c r="J83" s="30"/>
      <c r="K83" s="30"/>
      <c r="L83" s="30"/>
      <c r="M83" s="30"/>
      <c r="N83" s="30"/>
      <c r="O83" s="30"/>
      <c r="P83" s="30" t="s">
        <v>23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ht="33.75" outlineLevel="1" x14ac:dyDescent="0.2">
      <c r="A84" s="23">
        <v>39</v>
      </c>
      <c r="B84" s="24" t="s">
        <v>111</v>
      </c>
      <c r="C84" s="25" t="s">
        <v>112</v>
      </c>
      <c r="D84" s="26" t="s">
        <v>110</v>
      </c>
      <c r="E84" s="27">
        <v>4</v>
      </c>
      <c r="F84" s="28"/>
      <c r="G84" s="29">
        <f t="shared" si="1"/>
        <v>0</v>
      </c>
      <c r="H84" s="30"/>
      <c r="I84" s="30"/>
      <c r="J84" s="30"/>
      <c r="K84" s="30"/>
      <c r="L84" s="30"/>
      <c r="M84" s="30"/>
      <c r="N84" s="30"/>
      <c r="O84" s="30"/>
      <c r="P84" s="30" t="s">
        <v>23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outlineLevel="1" x14ac:dyDescent="0.2">
      <c r="A85" s="23">
        <v>40</v>
      </c>
      <c r="B85" s="24" t="s">
        <v>113</v>
      </c>
      <c r="C85" s="25" t="s">
        <v>114</v>
      </c>
      <c r="D85" s="26" t="s">
        <v>115</v>
      </c>
      <c r="E85" s="27">
        <v>0.01</v>
      </c>
      <c r="F85" s="28"/>
      <c r="G85" s="29">
        <f t="shared" si="1"/>
        <v>0</v>
      </c>
      <c r="H85" s="30"/>
      <c r="I85" s="30"/>
      <c r="J85" s="30"/>
      <c r="K85" s="30"/>
      <c r="L85" s="30"/>
      <c r="M85" s="30"/>
      <c r="N85" s="30"/>
      <c r="O85" s="30"/>
      <c r="P85" s="30" t="s">
        <v>72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ht="33.75" outlineLevel="1" x14ac:dyDescent="0.2">
      <c r="A86" s="23">
        <v>41</v>
      </c>
      <c r="B86" s="24" t="s">
        <v>116</v>
      </c>
      <c r="C86" s="25" t="s">
        <v>117</v>
      </c>
      <c r="D86" s="26" t="s">
        <v>31</v>
      </c>
      <c r="E86" s="27">
        <v>308.23000000000008</v>
      </c>
      <c r="F86" s="28"/>
      <c r="G86" s="29">
        <f t="shared" si="1"/>
        <v>0</v>
      </c>
      <c r="H86" s="30"/>
      <c r="I86" s="30"/>
      <c r="J86" s="30"/>
      <c r="K86" s="30"/>
      <c r="L86" s="30"/>
      <c r="M86" s="30"/>
      <c r="N86" s="30"/>
      <c r="O86" s="30"/>
      <c r="P86" s="30" t="s">
        <v>72</v>
      </c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x14ac:dyDescent="0.2">
      <c r="A87" s="16" t="s">
        <v>17</v>
      </c>
      <c r="B87" s="17" t="s">
        <v>118</v>
      </c>
      <c r="C87" s="18" t="s">
        <v>119</v>
      </c>
      <c r="D87" s="19"/>
      <c r="E87" s="20"/>
      <c r="F87" s="21"/>
      <c r="G87" s="22">
        <f>SUMIF(P88:P90,"&lt;&gt;NOR",G88:G90)</f>
        <v>0</v>
      </c>
      <c r="P87" t="s">
        <v>19</v>
      </c>
    </row>
    <row r="88" spans="1:43" outlineLevel="1" x14ac:dyDescent="0.2">
      <c r="A88" s="23">
        <v>42</v>
      </c>
      <c r="B88" s="24" t="s">
        <v>120</v>
      </c>
      <c r="C88" s="25" t="s">
        <v>121</v>
      </c>
      <c r="D88" s="26" t="s">
        <v>31</v>
      </c>
      <c r="E88" s="27">
        <v>20.07</v>
      </c>
      <c r="F88" s="28"/>
      <c r="G88" s="29">
        <f>ROUND(E88*F88,2)</f>
        <v>0</v>
      </c>
      <c r="H88" s="30"/>
      <c r="I88" s="30"/>
      <c r="J88" s="30"/>
      <c r="K88" s="30"/>
      <c r="L88" s="30"/>
      <c r="M88" s="30"/>
      <c r="N88" s="30"/>
      <c r="O88" s="30"/>
      <c r="P88" s="30" t="s">
        <v>23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outlineLevel="1" x14ac:dyDescent="0.2">
      <c r="A89" s="23">
        <v>43</v>
      </c>
      <c r="B89" s="24" t="s">
        <v>122</v>
      </c>
      <c r="C89" s="25" t="s">
        <v>123</v>
      </c>
      <c r="D89" s="26" t="s">
        <v>42</v>
      </c>
      <c r="E89" s="27">
        <v>223</v>
      </c>
      <c r="F89" s="28"/>
      <c r="G89" s="29">
        <f>ROUND(E89*F89,2)</f>
        <v>0</v>
      </c>
      <c r="H89" s="30"/>
      <c r="I89" s="30"/>
      <c r="J89" s="30"/>
      <c r="K89" s="30"/>
      <c r="L89" s="30"/>
      <c r="M89" s="30"/>
      <c r="N89" s="30"/>
      <c r="O89" s="30"/>
      <c r="P89" s="30" t="s">
        <v>23</v>
      </c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ht="33.75" outlineLevel="1" x14ac:dyDescent="0.2">
      <c r="A90" s="23">
        <v>44</v>
      </c>
      <c r="B90" s="24" t="s">
        <v>124</v>
      </c>
      <c r="C90" s="25" t="s">
        <v>125</v>
      </c>
      <c r="D90" s="26" t="s">
        <v>42</v>
      </c>
      <c r="E90" s="27">
        <v>229.69</v>
      </c>
      <c r="F90" s="28"/>
      <c r="G90" s="29">
        <f>ROUND(E90*F90,2)</f>
        <v>0</v>
      </c>
      <c r="H90" s="30"/>
      <c r="I90" s="30"/>
      <c r="J90" s="30"/>
      <c r="K90" s="30"/>
      <c r="L90" s="30"/>
      <c r="M90" s="30"/>
      <c r="N90" s="30"/>
      <c r="O90" s="30"/>
      <c r="P90" s="30" t="s">
        <v>72</v>
      </c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</row>
    <row r="91" spans="1:43" x14ac:dyDescent="0.2">
      <c r="A91" s="16" t="s">
        <v>17</v>
      </c>
      <c r="B91" s="17" t="s">
        <v>126</v>
      </c>
      <c r="C91" s="18" t="s">
        <v>127</v>
      </c>
      <c r="D91" s="19"/>
      <c r="E91" s="20"/>
      <c r="F91" s="21"/>
      <c r="G91" s="22">
        <f>SUMIF(P92:P97,"&lt;&gt;NOR",G92:G97)</f>
        <v>0</v>
      </c>
      <c r="P91" t="s">
        <v>19</v>
      </c>
    </row>
    <row r="92" spans="1:43" outlineLevel="1" x14ac:dyDescent="0.2">
      <c r="A92" s="23">
        <v>45</v>
      </c>
      <c r="B92" s="24" t="s">
        <v>128</v>
      </c>
      <c r="C92" s="25" t="s">
        <v>129</v>
      </c>
      <c r="D92" s="26" t="s">
        <v>31</v>
      </c>
      <c r="E92" s="27">
        <v>40.139999999999993</v>
      </c>
      <c r="F92" s="28"/>
      <c r="G92" s="29">
        <f>ROUND(E92*F92,2)</f>
        <v>0</v>
      </c>
      <c r="H92" s="30"/>
      <c r="I92" s="30"/>
      <c r="J92" s="30"/>
      <c r="K92" s="30"/>
      <c r="L92" s="30"/>
      <c r="M92" s="30"/>
      <c r="N92" s="30"/>
      <c r="O92" s="30"/>
      <c r="P92" s="30" t="s">
        <v>23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s="41" customFormat="1" outlineLevel="1" x14ac:dyDescent="0.2">
      <c r="A93" s="32"/>
      <c r="B93" s="33"/>
      <c r="C93" s="34" t="s">
        <v>257</v>
      </c>
      <c r="D93" s="35"/>
      <c r="E93" s="36">
        <v>40.139999999999993</v>
      </c>
      <c r="F93" s="37"/>
      <c r="G93" s="38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</row>
    <row r="94" spans="1:43" outlineLevel="1" x14ac:dyDescent="0.2">
      <c r="A94" s="23">
        <v>46</v>
      </c>
      <c r="B94" s="24" t="s">
        <v>130</v>
      </c>
      <c r="C94" s="25" t="s">
        <v>131</v>
      </c>
      <c r="D94" s="26" t="s">
        <v>31</v>
      </c>
      <c r="E94" s="27">
        <v>5.2920000000000016</v>
      </c>
      <c r="F94" s="28"/>
      <c r="G94" s="29">
        <f>ROUND(E94*F94,2)</f>
        <v>0</v>
      </c>
      <c r="H94" s="30"/>
      <c r="I94" s="30"/>
      <c r="J94" s="30"/>
      <c r="K94" s="30"/>
      <c r="L94" s="30"/>
      <c r="M94" s="30"/>
      <c r="N94" s="30"/>
      <c r="O94" s="30"/>
      <c r="P94" s="30" t="s">
        <v>23</v>
      </c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</row>
    <row r="95" spans="1:43" s="41" customFormat="1" outlineLevel="1" x14ac:dyDescent="0.2">
      <c r="A95" s="32"/>
      <c r="B95" s="33"/>
      <c r="C95" s="34" t="s">
        <v>236</v>
      </c>
      <c r="D95" s="35"/>
      <c r="E95" s="36">
        <v>5.2920000000000016</v>
      </c>
      <c r="F95" s="37"/>
      <c r="G95" s="38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</row>
    <row r="96" spans="1:43" ht="22.5" outlineLevel="1" x14ac:dyDescent="0.2">
      <c r="A96" s="23">
        <v>47</v>
      </c>
      <c r="B96" s="24" t="s">
        <v>392</v>
      </c>
      <c r="C96" s="25" t="s">
        <v>393</v>
      </c>
      <c r="D96" s="26" t="s">
        <v>31</v>
      </c>
      <c r="E96" s="27">
        <v>2.16</v>
      </c>
      <c r="F96" s="28"/>
      <c r="G96" s="29">
        <f>ROUND(E96*F96,2)</f>
        <v>0</v>
      </c>
      <c r="H96" s="30"/>
      <c r="I96" s="30"/>
      <c r="J96" s="30"/>
      <c r="K96" s="30"/>
      <c r="L96" s="30"/>
      <c r="M96" s="30"/>
      <c r="N96" s="30"/>
      <c r="O96" s="30"/>
      <c r="P96" s="30" t="s">
        <v>23</v>
      </c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</row>
    <row r="97" spans="1:43" s="41" customFormat="1" outlineLevel="1" x14ac:dyDescent="0.2">
      <c r="A97" s="32"/>
      <c r="B97" s="33"/>
      <c r="C97" s="34" t="s">
        <v>398</v>
      </c>
      <c r="D97" s="35"/>
      <c r="E97" s="36">
        <v>2.16</v>
      </c>
      <c r="F97" s="37"/>
      <c r="G97" s="38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</row>
    <row r="98" spans="1:43" x14ac:dyDescent="0.2">
      <c r="A98" s="16" t="s">
        <v>17</v>
      </c>
      <c r="B98" s="17" t="s">
        <v>132</v>
      </c>
      <c r="C98" s="18" t="s">
        <v>133</v>
      </c>
      <c r="D98" s="19"/>
      <c r="E98" s="20"/>
      <c r="F98" s="21"/>
      <c r="G98" s="22">
        <f>SUMIF(P99:P100,"&lt;&gt;NOR",G99:G100)</f>
        <v>0</v>
      </c>
      <c r="P98" t="s">
        <v>19</v>
      </c>
    </row>
    <row r="99" spans="1:43" ht="22.5" outlineLevel="1" x14ac:dyDescent="0.2">
      <c r="A99" s="23">
        <v>48</v>
      </c>
      <c r="B99" s="24" t="s">
        <v>134</v>
      </c>
      <c r="C99" s="25" t="s">
        <v>135</v>
      </c>
      <c r="D99" s="26" t="s">
        <v>42</v>
      </c>
      <c r="E99" s="27">
        <v>223</v>
      </c>
      <c r="F99" s="28"/>
      <c r="G99" s="29">
        <f>ROUND(E99*F99,2)</f>
        <v>0</v>
      </c>
      <c r="H99" s="30"/>
      <c r="I99" s="30"/>
      <c r="J99" s="30"/>
      <c r="K99" s="30"/>
      <c r="L99" s="30"/>
      <c r="M99" s="30"/>
      <c r="N99" s="30"/>
      <c r="O99" s="30"/>
      <c r="P99" s="30" t="s">
        <v>23</v>
      </c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</row>
    <row r="100" spans="1:43" ht="33.75" outlineLevel="1" x14ac:dyDescent="0.2">
      <c r="A100" s="23">
        <v>49</v>
      </c>
      <c r="B100" s="24" t="s">
        <v>136</v>
      </c>
      <c r="C100" s="25" t="s">
        <v>137</v>
      </c>
      <c r="D100" s="26" t="s">
        <v>138</v>
      </c>
      <c r="E100" s="27">
        <v>11</v>
      </c>
      <c r="F100" s="28"/>
      <c r="G100" s="29">
        <f>ROUND(E100*F100,2)</f>
        <v>0</v>
      </c>
      <c r="H100" s="30"/>
      <c r="I100" s="30"/>
      <c r="J100" s="30"/>
      <c r="K100" s="30"/>
      <c r="L100" s="30"/>
      <c r="M100" s="30"/>
      <c r="N100" s="30"/>
      <c r="O100" s="30"/>
      <c r="P100" s="30" t="s">
        <v>23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</row>
    <row r="101" spans="1:43" x14ac:dyDescent="0.2">
      <c r="A101" s="16" t="s">
        <v>17</v>
      </c>
      <c r="B101" s="17" t="s">
        <v>139</v>
      </c>
      <c r="C101" s="18" t="s">
        <v>140</v>
      </c>
      <c r="D101" s="19"/>
      <c r="E101" s="20"/>
      <c r="F101" s="21"/>
      <c r="G101" s="22">
        <f>SUMIF(P102:P105,"&lt;&gt;NOR",G102:G105)</f>
        <v>0</v>
      </c>
      <c r="P101" t="s">
        <v>19</v>
      </c>
    </row>
    <row r="102" spans="1:43" ht="22.5" outlineLevel="1" x14ac:dyDescent="0.2">
      <c r="A102" s="23">
        <v>50</v>
      </c>
      <c r="B102" s="24" t="s">
        <v>141</v>
      </c>
      <c r="C102" s="25" t="s">
        <v>181</v>
      </c>
      <c r="D102" s="26" t="s">
        <v>42</v>
      </c>
      <c r="E102" s="27">
        <v>223</v>
      </c>
      <c r="F102" s="28"/>
      <c r="G102" s="29">
        <f>ROUND(E102*F102,2)</f>
        <v>0</v>
      </c>
      <c r="H102" s="30"/>
      <c r="I102" s="30"/>
      <c r="K102" s="30"/>
      <c r="L102" s="30"/>
      <c r="M102" s="30"/>
      <c r="N102" s="30"/>
      <c r="O102" s="30"/>
      <c r="P102" s="30" t="s">
        <v>23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</row>
    <row r="103" spans="1:43" outlineLevel="1" x14ac:dyDescent="0.2">
      <c r="A103" s="23">
        <v>51</v>
      </c>
      <c r="B103" s="24" t="s">
        <v>142</v>
      </c>
      <c r="C103" s="25" t="s">
        <v>143</v>
      </c>
      <c r="D103" s="26" t="s">
        <v>28</v>
      </c>
      <c r="E103" s="27">
        <v>38.281666666666666</v>
      </c>
      <c r="F103" s="28"/>
      <c r="G103" s="29">
        <f>ROUND(E103*F103,2)</f>
        <v>0</v>
      </c>
      <c r="H103" s="30"/>
      <c r="I103" s="30"/>
      <c r="J103" s="30"/>
      <c r="K103" s="30"/>
      <c r="L103" s="30"/>
      <c r="M103" s="30"/>
      <c r="N103" s="30"/>
      <c r="O103" s="30"/>
      <c r="P103" s="30" t="s">
        <v>72</v>
      </c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</row>
    <row r="104" spans="1:43" outlineLevel="1" x14ac:dyDescent="0.2">
      <c r="A104" s="23">
        <v>52</v>
      </c>
      <c r="B104" s="24" t="s">
        <v>144</v>
      </c>
      <c r="C104" s="25" t="s">
        <v>145</v>
      </c>
      <c r="D104" s="26" t="s">
        <v>28</v>
      </c>
      <c r="E104" s="27">
        <v>7</v>
      </c>
      <c r="F104" s="28"/>
      <c r="G104" s="29">
        <f>ROUND(E104*F104,2)</f>
        <v>0</v>
      </c>
      <c r="H104" s="30"/>
      <c r="I104" s="30"/>
      <c r="J104" s="30"/>
      <c r="K104" s="30"/>
      <c r="L104" s="30"/>
      <c r="M104" s="30"/>
      <c r="N104" s="30"/>
      <c r="O104" s="30"/>
      <c r="P104" s="30" t="s">
        <v>23</v>
      </c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</row>
    <row r="105" spans="1:43" outlineLevel="1" x14ac:dyDescent="0.2">
      <c r="A105" s="23">
        <v>53</v>
      </c>
      <c r="B105" s="24" t="s">
        <v>146</v>
      </c>
      <c r="C105" s="25" t="s">
        <v>147</v>
      </c>
      <c r="D105" s="26" t="s">
        <v>28</v>
      </c>
      <c r="E105" s="27">
        <v>7.21</v>
      </c>
      <c r="F105" s="28"/>
      <c r="G105" s="29">
        <f>ROUND(E105*F105,2)</f>
        <v>0</v>
      </c>
      <c r="H105" s="30"/>
      <c r="I105" s="30"/>
      <c r="J105" s="30"/>
      <c r="K105" s="30"/>
      <c r="L105" s="30"/>
      <c r="M105" s="30"/>
      <c r="N105" s="30"/>
      <c r="O105" s="30"/>
      <c r="P105" s="30" t="s">
        <v>72</v>
      </c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</row>
    <row r="106" spans="1:43" x14ac:dyDescent="0.2">
      <c r="A106" s="16" t="s">
        <v>17</v>
      </c>
      <c r="B106" s="17" t="s">
        <v>148</v>
      </c>
      <c r="C106" s="18" t="s">
        <v>149</v>
      </c>
      <c r="D106" s="19"/>
      <c r="E106" s="20"/>
      <c r="F106" s="21"/>
      <c r="G106" s="22">
        <f>SUMIF(P107:P108,"&lt;&gt;NOR",G107:G108)</f>
        <v>0</v>
      </c>
      <c r="P106" t="s">
        <v>19</v>
      </c>
    </row>
    <row r="107" spans="1:43" ht="45" outlineLevel="1" x14ac:dyDescent="0.2">
      <c r="A107" s="23">
        <v>54</v>
      </c>
      <c r="B107" s="24" t="s">
        <v>182</v>
      </c>
      <c r="C107" s="25" t="s">
        <v>183</v>
      </c>
      <c r="D107" s="26" t="s">
        <v>28</v>
      </c>
      <c r="E107" s="27">
        <v>9</v>
      </c>
      <c r="F107" s="28"/>
      <c r="G107" s="29">
        <f t="shared" ref="G107:G108" si="2">ROUND(E107*F107,2)</f>
        <v>0</v>
      </c>
      <c r="H107" s="30"/>
      <c r="I107" s="30"/>
      <c r="J107" s="30"/>
      <c r="K107" s="30"/>
      <c r="L107" s="30"/>
      <c r="M107" s="30"/>
      <c r="N107" s="30"/>
      <c r="O107" s="30"/>
      <c r="P107" s="30" t="s">
        <v>23</v>
      </c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</row>
    <row r="108" spans="1:43" ht="45" outlineLevel="1" x14ac:dyDescent="0.2">
      <c r="A108" s="23">
        <v>55</v>
      </c>
      <c r="B108" s="24" t="s">
        <v>184</v>
      </c>
      <c r="C108" s="25" t="s">
        <v>185</v>
      </c>
      <c r="D108" s="26" t="s">
        <v>28</v>
      </c>
      <c r="E108" s="27">
        <v>3</v>
      </c>
      <c r="F108" s="28"/>
      <c r="G108" s="29">
        <f t="shared" si="2"/>
        <v>0</v>
      </c>
      <c r="H108" s="30"/>
      <c r="I108" s="30"/>
      <c r="J108" s="30"/>
      <c r="K108" s="30"/>
      <c r="L108" s="30"/>
      <c r="M108" s="30"/>
      <c r="N108" s="30"/>
      <c r="O108" s="30"/>
      <c r="P108" s="30" t="s">
        <v>23</v>
      </c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</row>
    <row r="109" spans="1:43" x14ac:dyDescent="0.2">
      <c r="A109" s="16" t="s">
        <v>17</v>
      </c>
      <c r="B109" s="17" t="s">
        <v>150</v>
      </c>
      <c r="C109" s="18" t="s">
        <v>151</v>
      </c>
      <c r="D109" s="19"/>
      <c r="E109" s="20"/>
      <c r="F109" s="21"/>
      <c r="G109" s="22">
        <f>SUMIF(P110:P110,"&lt;&gt;NOR",G110:G110)</f>
        <v>0</v>
      </c>
      <c r="P109" t="s">
        <v>19</v>
      </c>
    </row>
    <row r="110" spans="1:43" outlineLevel="1" x14ac:dyDescent="0.2">
      <c r="A110" s="42">
        <v>56</v>
      </c>
      <c r="B110" s="43" t="s">
        <v>152</v>
      </c>
      <c r="C110" s="44" t="s">
        <v>153</v>
      </c>
      <c r="D110" s="45" t="s">
        <v>154</v>
      </c>
      <c r="E110" s="46">
        <v>659.99</v>
      </c>
      <c r="F110" s="47"/>
      <c r="G110" s="48">
        <f>ROUND(E110*F110,2)</f>
        <v>0</v>
      </c>
      <c r="H110" s="30"/>
      <c r="I110" s="30"/>
      <c r="J110" s="30"/>
      <c r="K110" s="30"/>
      <c r="L110" s="30"/>
      <c r="M110" s="30"/>
      <c r="N110" s="30"/>
      <c r="O110" s="30"/>
      <c r="P110" s="30" t="s">
        <v>23</v>
      </c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</row>
    <row r="111" spans="1:43" x14ac:dyDescent="0.2">
      <c r="A111" s="11"/>
      <c r="B111" s="12"/>
      <c r="C111" s="49"/>
      <c r="D111" s="13"/>
      <c r="E111" s="11"/>
      <c r="F111" s="11"/>
      <c r="G111" s="11"/>
      <c r="N111">
        <v>15</v>
      </c>
      <c r="O111">
        <v>21</v>
      </c>
      <c r="P111" t="s">
        <v>16</v>
      </c>
    </row>
    <row r="112" spans="1:43" x14ac:dyDescent="0.2">
      <c r="C112" s="50"/>
      <c r="D112" s="6"/>
      <c r="G112" s="22">
        <f>SUM(G8:G110)/2</f>
        <v>0</v>
      </c>
      <c r="P112" t="s">
        <v>155</v>
      </c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</sheetData>
  <sheetProtection algorithmName="SHA-512" hashValue="83sgrudWuv0o4QTjcqUl1HKHw1I3GZJeidK2FhUZFu91/A3mac1+I5ciiWyFARPHJIuvaI8/CyI7rJIlWDM09Q==" saltValue="El6/vhQMW8iIaK16/SRa/g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DAA3-13DF-427A-A3CB-7FC967D85AD3}">
  <sheetPr>
    <outlinePr summaryBelow="0"/>
  </sheetPr>
  <dimension ref="A1:AQ4987"/>
  <sheetViews>
    <sheetView view="pageBreakPreview" zoomScale="85" zoomScaleNormal="100" zoomScaleSheetLayoutView="85" workbookViewId="0">
      <pane ySplit="7" topLeftCell="A87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7" width="0" hidden="1" customWidth="1"/>
  </cols>
  <sheetData>
    <row r="1" spans="1:16" ht="15.75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16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16" x14ac:dyDescent="0.2">
      <c r="A3" s="1" t="s">
        <v>5</v>
      </c>
      <c r="B3" s="2" t="s">
        <v>156</v>
      </c>
      <c r="C3" s="212" t="s">
        <v>159</v>
      </c>
      <c r="D3" s="213"/>
      <c r="E3" s="213"/>
      <c r="F3" s="213"/>
      <c r="G3" s="214"/>
      <c r="L3" s="3" t="s">
        <v>4</v>
      </c>
      <c r="P3" t="s">
        <v>6</v>
      </c>
    </row>
    <row r="4" spans="1:16" x14ac:dyDescent="0.2">
      <c r="A4" s="4" t="s">
        <v>7</v>
      </c>
      <c r="B4" s="5" t="s">
        <v>237</v>
      </c>
      <c r="C4" s="215" t="s">
        <v>238</v>
      </c>
      <c r="D4" s="216"/>
      <c r="E4" s="216"/>
      <c r="F4" s="216"/>
      <c r="G4" s="217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SUMIF(P9:P78,"&lt;&gt;NOR",G9:G78)</f>
        <v>0</v>
      </c>
      <c r="P8" t="s">
        <v>19</v>
      </c>
    </row>
    <row r="9" spans="1:16" s="30" customFormat="1" ht="22.5" outlineLevel="1" x14ac:dyDescent="0.2">
      <c r="A9" s="23">
        <v>1</v>
      </c>
      <c r="B9" s="24" t="s">
        <v>34</v>
      </c>
      <c r="C9" s="25" t="s">
        <v>35</v>
      </c>
      <c r="D9" s="26" t="s">
        <v>36</v>
      </c>
      <c r="E9" s="27">
        <v>126.16875</v>
      </c>
      <c r="F9" s="28"/>
      <c r="G9" s="29">
        <f t="shared" ref="G9:G56" si="0">ROUND(E9*F9,2)</f>
        <v>0</v>
      </c>
      <c r="P9" s="30" t="s">
        <v>23</v>
      </c>
    </row>
    <row r="10" spans="1:16" s="30" customFormat="1" ht="33.75" outlineLevel="1" x14ac:dyDescent="0.2">
      <c r="A10" s="23">
        <v>2</v>
      </c>
      <c r="B10" s="24" t="s">
        <v>37</v>
      </c>
      <c r="C10" s="25" t="s">
        <v>38</v>
      </c>
      <c r="D10" s="26" t="s">
        <v>39</v>
      </c>
      <c r="E10" s="27">
        <v>14.018750000000001</v>
      </c>
      <c r="F10" s="28"/>
      <c r="G10" s="29">
        <f t="shared" si="0"/>
        <v>0</v>
      </c>
      <c r="P10" s="30" t="s">
        <v>23</v>
      </c>
    </row>
    <row r="11" spans="1:16" s="30" customFormat="1" ht="22.5" outlineLevel="1" x14ac:dyDescent="0.2">
      <c r="A11" s="23">
        <v>3</v>
      </c>
      <c r="B11" s="24" t="s">
        <v>40</v>
      </c>
      <c r="C11" s="25" t="s">
        <v>41</v>
      </c>
      <c r="D11" s="26" t="s">
        <v>42</v>
      </c>
      <c r="E11" s="27">
        <v>10</v>
      </c>
      <c r="F11" s="28"/>
      <c r="G11" s="29">
        <f t="shared" si="0"/>
        <v>0</v>
      </c>
      <c r="J11" s="30">
        <v>27</v>
      </c>
      <c r="P11" s="30" t="s">
        <v>23</v>
      </c>
    </row>
    <row r="12" spans="1:16" s="30" customFormat="1" ht="22.5" outlineLevel="1" x14ac:dyDescent="0.2">
      <c r="A12" s="23">
        <v>4</v>
      </c>
      <c r="B12" s="24" t="s">
        <v>43</v>
      </c>
      <c r="C12" s="25" t="s">
        <v>44</v>
      </c>
      <c r="D12" s="26" t="s">
        <v>42</v>
      </c>
      <c r="E12" s="27">
        <v>2.4</v>
      </c>
      <c r="F12" s="28"/>
      <c r="G12" s="29">
        <f t="shared" si="0"/>
        <v>0</v>
      </c>
      <c r="J12" s="30">
        <v>6</v>
      </c>
      <c r="P12" s="30" t="s">
        <v>23</v>
      </c>
    </row>
    <row r="13" spans="1:16" s="30" customFormat="1" ht="22.5" outlineLevel="1" x14ac:dyDescent="0.2">
      <c r="A13" s="23">
        <v>5</v>
      </c>
      <c r="B13" s="24" t="s">
        <v>47</v>
      </c>
      <c r="C13" s="25" t="s">
        <v>48</v>
      </c>
      <c r="D13" s="26" t="s">
        <v>31</v>
      </c>
      <c r="E13" s="27">
        <v>24.8</v>
      </c>
      <c r="F13" s="28"/>
      <c r="G13" s="29">
        <f t="shared" si="0"/>
        <v>0</v>
      </c>
      <c r="P13" s="30" t="s">
        <v>23</v>
      </c>
    </row>
    <row r="14" spans="1:16" s="30" customFormat="1" ht="11.25" outlineLevel="1" x14ac:dyDescent="0.2">
      <c r="A14" s="23">
        <v>6</v>
      </c>
      <c r="B14" s="24" t="s">
        <v>707</v>
      </c>
      <c r="C14" s="25" t="s">
        <v>161</v>
      </c>
      <c r="D14" s="26" t="s">
        <v>31</v>
      </c>
      <c r="E14" s="27">
        <v>10.08</v>
      </c>
      <c r="F14" s="28"/>
      <c r="G14" s="29">
        <f t="shared" si="0"/>
        <v>0</v>
      </c>
      <c r="P14" s="30" t="s">
        <v>23</v>
      </c>
    </row>
    <row r="15" spans="1:16" s="39" customFormat="1" ht="11.25" outlineLevel="1" x14ac:dyDescent="0.2">
      <c r="A15" s="32"/>
      <c r="B15" s="33"/>
      <c r="C15" s="34" t="s">
        <v>239</v>
      </c>
      <c r="D15" s="35"/>
      <c r="E15" s="36">
        <v>10.08</v>
      </c>
      <c r="F15" s="37"/>
      <c r="G15" s="38"/>
    </row>
    <row r="16" spans="1:16" s="30" customFormat="1" ht="11.25" outlineLevel="1" x14ac:dyDescent="0.2">
      <c r="A16" s="23">
        <v>7</v>
      </c>
      <c r="B16" s="24" t="s">
        <v>708</v>
      </c>
      <c r="C16" s="25" t="s">
        <v>162</v>
      </c>
      <c r="D16" s="26" t="s">
        <v>31</v>
      </c>
      <c r="E16" s="27">
        <v>10.08</v>
      </c>
      <c r="F16" s="28"/>
      <c r="G16" s="29">
        <f>ROUND(E16*F16,2)</f>
        <v>0</v>
      </c>
      <c r="P16" s="30" t="s">
        <v>23</v>
      </c>
    </row>
    <row r="17" spans="1:16" s="30" customFormat="1" ht="11.25" outlineLevel="1" x14ac:dyDescent="0.2">
      <c r="A17" s="23">
        <v>8</v>
      </c>
      <c r="B17" s="24" t="s">
        <v>49</v>
      </c>
      <c r="C17" s="25" t="s">
        <v>50</v>
      </c>
      <c r="D17" s="26" t="s">
        <v>31</v>
      </c>
      <c r="E17" s="27">
        <v>12.347999999999999</v>
      </c>
      <c r="F17" s="28"/>
      <c r="G17" s="29">
        <f t="shared" si="0"/>
        <v>0</v>
      </c>
      <c r="P17" s="30" t="s">
        <v>23</v>
      </c>
    </row>
    <row r="18" spans="1:16" s="39" customFormat="1" ht="11.25" outlineLevel="1" x14ac:dyDescent="0.2">
      <c r="A18" s="32"/>
      <c r="B18" s="33"/>
      <c r="C18" s="34" t="s">
        <v>240</v>
      </c>
      <c r="D18" s="35"/>
      <c r="E18" s="36">
        <v>12.347999999999999</v>
      </c>
      <c r="F18" s="37"/>
      <c r="G18" s="38"/>
    </row>
    <row r="19" spans="1:16" s="30" customFormat="1" ht="11.25" outlineLevel="1" x14ac:dyDescent="0.2">
      <c r="A19" s="23">
        <v>9</v>
      </c>
      <c r="B19" s="24" t="s">
        <v>51</v>
      </c>
      <c r="C19" s="25" t="s">
        <v>52</v>
      </c>
      <c r="D19" s="26" t="s">
        <v>31</v>
      </c>
      <c r="E19" s="27">
        <v>12.347999999999999</v>
      </c>
      <c r="F19" s="28"/>
      <c r="G19" s="29">
        <f t="shared" si="0"/>
        <v>0</v>
      </c>
      <c r="P19" s="30" t="s">
        <v>23</v>
      </c>
    </row>
    <row r="20" spans="1:16" s="30" customFormat="1" ht="11.25" outlineLevel="1" x14ac:dyDescent="0.2">
      <c r="A20" s="23">
        <v>10</v>
      </c>
      <c r="B20" s="24" t="s">
        <v>53</v>
      </c>
      <c r="C20" s="25" t="s">
        <v>54</v>
      </c>
      <c r="D20" s="26" t="s">
        <v>31</v>
      </c>
      <c r="E20" s="27">
        <v>2.2679999999999998</v>
      </c>
      <c r="F20" s="28"/>
      <c r="G20" s="29">
        <f t="shared" si="0"/>
        <v>0</v>
      </c>
      <c r="P20" s="30" t="s">
        <v>23</v>
      </c>
    </row>
    <row r="21" spans="1:16" s="39" customFormat="1" ht="11.25" outlineLevel="1" x14ac:dyDescent="0.2">
      <c r="A21" s="32"/>
      <c r="B21" s="33"/>
      <c r="C21" s="34" t="s">
        <v>241</v>
      </c>
      <c r="D21" s="35"/>
      <c r="E21" s="36">
        <v>2.2679999999999998</v>
      </c>
      <c r="F21" s="37"/>
      <c r="G21" s="38"/>
    </row>
    <row r="22" spans="1:16" s="30" customFormat="1" ht="11.25" outlineLevel="1" x14ac:dyDescent="0.2">
      <c r="A22" s="23">
        <v>11</v>
      </c>
      <c r="B22" s="24" t="s">
        <v>709</v>
      </c>
      <c r="C22" s="25" t="s">
        <v>163</v>
      </c>
      <c r="D22" s="26" t="s">
        <v>31</v>
      </c>
      <c r="E22" s="27">
        <v>0.504</v>
      </c>
      <c r="F22" s="28"/>
      <c r="G22" s="29">
        <f>ROUND(E22*F22,2)</f>
        <v>0</v>
      </c>
      <c r="P22" s="30" t="s">
        <v>23</v>
      </c>
    </row>
    <row r="23" spans="1:16" s="39" customFormat="1" ht="11.25" outlineLevel="1" x14ac:dyDescent="0.2">
      <c r="A23" s="32"/>
      <c r="B23" s="33"/>
      <c r="C23" s="34" t="s">
        <v>242</v>
      </c>
      <c r="D23" s="35"/>
      <c r="E23" s="36">
        <v>0.504</v>
      </c>
      <c r="F23" s="37"/>
      <c r="G23" s="38"/>
    </row>
    <row r="24" spans="1:16" s="30" customFormat="1" ht="22.5" outlineLevel="1" x14ac:dyDescent="0.2">
      <c r="A24" s="23">
        <v>12</v>
      </c>
      <c r="B24" s="24" t="s">
        <v>55</v>
      </c>
      <c r="C24" s="25" t="s">
        <v>56</v>
      </c>
      <c r="D24" s="26" t="s">
        <v>31</v>
      </c>
      <c r="E24" s="27">
        <v>135.68300000000002</v>
      </c>
      <c r="F24" s="28"/>
      <c r="G24" s="29">
        <f t="shared" si="0"/>
        <v>0</v>
      </c>
      <c r="P24" s="30" t="s">
        <v>23</v>
      </c>
    </row>
    <row r="25" spans="1:16" s="30" customFormat="1" ht="11.25" outlineLevel="1" x14ac:dyDescent="0.2">
      <c r="A25" s="23"/>
      <c r="B25" s="24"/>
      <c r="C25" s="34" t="s">
        <v>243</v>
      </c>
      <c r="D25" s="35"/>
      <c r="E25" s="36">
        <v>490.61</v>
      </c>
      <c r="F25" s="40"/>
      <c r="G25" s="29"/>
    </row>
    <row r="26" spans="1:16" s="30" customFormat="1" ht="11.25" outlineLevel="1" x14ac:dyDescent="0.2">
      <c r="A26" s="23"/>
      <c r="B26" s="24"/>
      <c r="C26" s="34" t="s">
        <v>57</v>
      </c>
      <c r="D26" s="35"/>
      <c r="E26" s="36">
        <v>490.61</v>
      </c>
      <c r="F26" s="40"/>
      <c r="G26" s="29"/>
    </row>
    <row r="27" spans="1:16" s="30" customFormat="1" ht="11.25" outlineLevel="1" x14ac:dyDescent="0.2">
      <c r="A27" s="23"/>
      <c r="B27" s="24"/>
      <c r="C27" s="34" t="s">
        <v>244</v>
      </c>
      <c r="D27" s="35"/>
      <c r="E27" s="36">
        <v>196.24400000000003</v>
      </c>
      <c r="F27" s="40"/>
      <c r="G27" s="29"/>
    </row>
    <row r="28" spans="1:16" s="30" customFormat="1" ht="11.25" outlineLevel="1" x14ac:dyDescent="0.2">
      <c r="A28" s="23"/>
      <c r="B28" s="24"/>
      <c r="C28" s="34" t="s">
        <v>251</v>
      </c>
      <c r="D28" s="35"/>
      <c r="E28" s="36">
        <v>-60.561</v>
      </c>
      <c r="F28" s="40"/>
      <c r="G28" s="29"/>
    </row>
    <row r="29" spans="1:16" s="30" customFormat="1" ht="11.25" outlineLevel="1" x14ac:dyDescent="0.2">
      <c r="A29" s="23"/>
      <c r="B29" s="24"/>
      <c r="C29" s="34"/>
      <c r="D29" s="35"/>
      <c r="E29" s="36">
        <v>135.68300000000002</v>
      </c>
      <c r="F29" s="40"/>
      <c r="G29" s="29"/>
    </row>
    <row r="30" spans="1:16" s="30" customFormat="1" ht="22.5" outlineLevel="1" x14ac:dyDescent="0.2">
      <c r="A30" s="23">
        <v>13</v>
      </c>
      <c r="B30" s="24" t="s">
        <v>58</v>
      </c>
      <c r="C30" s="25" t="s">
        <v>59</v>
      </c>
      <c r="D30" s="26" t="s">
        <v>31</v>
      </c>
      <c r="E30" s="27">
        <v>135.68300000000002</v>
      </c>
      <c r="F30" s="28"/>
      <c r="G30" s="29">
        <f t="shared" si="0"/>
        <v>0</v>
      </c>
      <c r="P30" s="30" t="s">
        <v>23</v>
      </c>
    </row>
    <row r="31" spans="1:16" s="30" customFormat="1" ht="22.5" outlineLevel="1" x14ac:dyDescent="0.2">
      <c r="A31" s="23">
        <v>14</v>
      </c>
      <c r="B31" s="24" t="s">
        <v>60</v>
      </c>
      <c r="C31" s="25" t="s">
        <v>61</v>
      </c>
      <c r="D31" s="26" t="s">
        <v>31</v>
      </c>
      <c r="E31" s="27">
        <v>240.3989</v>
      </c>
      <c r="F31" s="28"/>
      <c r="G31" s="29">
        <f t="shared" si="0"/>
        <v>0</v>
      </c>
      <c r="P31" s="30" t="s">
        <v>23</v>
      </c>
    </row>
    <row r="32" spans="1:16" s="30" customFormat="1" ht="11.25" outlineLevel="1" x14ac:dyDescent="0.2">
      <c r="A32" s="23"/>
      <c r="B32" s="24"/>
      <c r="C32" s="34" t="s">
        <v>243</v>
      </c>
      <c r="D32" s="35"/>
      <c r="E32" s="36">
        <v>490.61</v>
      </c>
      <c r="F32" s="40"/>
      <c r="G32" s="29"/>
    </row>
    <row r="33" spans="1:43" s="30" customFormat="1" ht="11.25" outlineLevel="1" x14ac:dyDescent="0.2">
      <c r="A33" s="23"/>
      <c r="B33" s="24"/>
      <c r="C33" s="34" t="s">
        <v>57</v>
      </c>
      <c r="D33" s="35"/>
      <c r="E33" s="36">
        <v>490.61</v>
      </c>
      <c r="F33" s="40"/>
      <c r="G33" s="29"/>
    </row>
    <row r="34" spans="1:43" s="30" customFormat="1" ht="11.25" outlineLevel="1" x14ac:dyDescent="0.2">
      <c r="A34" s="23"/>
      <c r="B34" s="24"/>
      <c r="C34" s="34" t="s">
        <v>245</v>
      </c>
      <c r="D34" s="35"/>
      <c r="E34" s="36">
        <v>240.3989</v>
      </c>
      <c r="F34" s="40"/>
      <c r="G34" s="29"/>
    </row>
    <row r="35" spans="1:43" s="30" customFormat="1" ht="11.25" outlineLevel="1" x14ac:dyDescent="0.2">
      <c r="A35" s="23">
        <v>15</v>
      </c>
      <c r="B35" s="24" t="s">
        <v>62</v>
      </c>
      <c r="C35" s="25" t="s">
        <v>63</v>
      </c>
      <c r="D35" s="26" t="s">
        <v>31</v>
      </c>
      <c r="E35" s="27">
        <v>240.3989</v>
      </c>
      <c r="F35" s="28"/>
      <c r="G35" s="29">
        <f t="shared" si="0"/>
        <v>0</v>
      </c>
      <c r="P35" s="30" t="s">
        <v>23</v>
      </c>
    </row>
    <row r="36" spans="1:43" ht="22.5" outlineLevel="1" x14ac:dyDescent="0.2">
      <c r="A36" s="23">
        <v>16</v>
      </c>
      <c r="B36" s="24" t="s">
        <v>64</v>
      </c>
      <c r="C36" s="25" t="s">
        <v>65</v>
      </c>
      <c r="D36" s="26" t="s">
        <v>31</v>
      </c>
      <c r="E36" s="27">
        <v>39.739409999999999</v>
      </c>
      <c r="F36" s="28"/>
      <c r="G36" s="29">
        <f t="shared" si="0"/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23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s="41" customFormat="1" outlineLevel="1" x14ac:dyDescent="0.2">
      <c r="A37" s="32"/>
      <c r="B37" s="33"/>
      <c r="C37" s="34" t="s">
        <v>246</v>
      </c>
      <c r="D37" s="35"/>
      <c r="E37" s="36">
        <v>39.739409999999999</v>
      </c>
      <c r="F37" s="37"/>
      <c r="G37" s="38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outlineLevel="1" x14ac:dyDescent="0.2">
      <c r="A38" s="23">
        <v>17</v>
      </c>
      <c r="B38" s="24" t="s">
        <v>66</v>
      </c>
      <c r="C38" s="25" t="s">
        <v>67</v>
      </c>
      <c r="D38" s="26" t="s">
        <v>31</v>
      </c>
      <c r="E38" s="27">
        <v>4.4154900000000001</v>
      </c>
      <c r="F38" s="28"/>
      <c r="G38" s="29">
        <f t="shared" si="0"/>
        <v>0</v>
      </c>
      <c r="H38" s="30"/>
      <c r="I38" s="30"/>
      <c r="J38" s="30"/>
      <c r="K38" s="30"/>
      <c r="L38" s="30"/>
      <c r="M38" s="30"/>
      <c r="N38" s="30"/>
      <c r="O38" s="30"/>
      <c r="P38" s="30" t="s">
        <v>23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s="41" customFormat="1" outlineLevel="1" x14ac:dyDescent="0.2">
      <c r="A39" s="32"/>
      <c r="B39" s="33"/>
      <c r="C39" s="34" t="s">
        <v>247</v>
      </c>
      <c r="D39" s="35"/>
      <c r="E39" s="36">
        <v>4.4154900000000001</v>
      </c>
      <c r="F39" s="37"/>
      <c r="G39" s="38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</row>
    <row r="40" spans="1:43" ht="22.5" outlineLevel="1" x14ac:dyDescent="0.2">
      <c r="A40" s="23">
        <v>18</v>
      </c>
      <c r="B40" s="24" t="s">
        <v>68</v>
      </c>
      <c r="C40" s="25" t="s">
        <v>69</v>
      </c>
      <c r="D40" s="26" t="s">
        <v>31</v>
      </c>
      <c r="E40" s="27">
        <v>8.8309800000000003</v>
      </c>
      <c r="F40" s="28"/>
      <c r="G40" s="29">
        <f t="shared" si="0"/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23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1" customFormat="1" outlineLevel="1" x14ac:dyDescent="0.2">
      <c r="A41" s="32"/>
      <c r="B41" s="33"/>
      <c r="C41" s="34" t="s">
        <v>248</v>
      </c>
      <c r="D41" s="35"/>
      <c r="E41" s="36">
        <v>8.8309800000000003</v>
      </c>
      <c r="F41" s="37"/>
      <c r="G41" s="38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</row>
    <row r="42" spans="1:43" ht="22.5" outlineLevel="1" x14ac:dyDescent="0.2">
      <c r="A42" s="23">
        <v>19</v>
      </c>
      <c r="B42" s="24" t="s">
        <v>70</v>
      </c>
      <c r="C42" s="25" t="s">
        <v>71</v>
      </c>
      <c r="D42" s="26" t="s">
        <v>31</v>
      </c>
      <c r="E42" s="27">
        <v>0.98122000000000009</v>
      </c>
      <c r="F42" s="28"/>
      <c r="G42" s="29">
        <f t="shared" si="0"/>
        <v>0</v>
      </c>
      <c r="H42" s="30"/>
      <c r="I42" s="30"/>
      <c r="J42" s="30"/>
      <c r="K42" s="30"/>
      <c r="L42" s="30"/>
      <c r="M42" s="30"/>
      <c r="N42" s="30"/>
      <c r="O42" s="30"/>
      <c r="P42" s="30" t="s">
        <v>23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s="41" customFormat="1" outlineLevel="1" x14ac:dyDescent="0.2">
      <c r="A43" s="32"/>
      <c r="B43" s="33"/>
      <c r="C43" s="34" t="s">
        <v>247</v>
      </c>
      <c r="D43" s="35"/>
      <c r="E43" s="36">
        <v>0.98122000000000009</v>
      </c>
      <c r="F43" s="37"/>
      <c r="G43" s="38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</row>
    <row r="44" spans="1:43" ht="22.5" outlineLevel="1" x14ac:dyDescent="0.2">
      <c r="A44" s="23">
        <v>20</v>
      </c>
      <c r="B44" s="24" t="s">
        <v>73</v>
      </c>
      <c r="C44" s="25" t="s">
        <v>74</v>
      </c>
      <c r="D44" s="26" t="s">
        <v>22</v>
      </c>
      <c r="E44" s="27">
        <v>758.25</v>
      </c>
      <c r="F44" s="28"/>
      <c r="G44" s="29">
        <f t="shared" si="0"/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23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outlineLevel="1" x14ac:dyDescent="0.2">
      <c r="A45" s="23"/>
      <c r="B45" s="24"/>
      <c r="C45" s="34" t="s">
        <v>250</v>
      </c>
      <c r="D45" s="35"/>
      <c r="E45" s="36">
        <v>758.25</v>
      </c>
      <c r="F45" s="40"/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outlineLevel="1" x14ac:dyDescent="0.2">
      <c r="A46" s="23"/>
      <c r="B46" s="24"/>
      <c r="C46" s="34" t="s">
        <v>57</v>
      </c>
      <c r="D46" s="35"/>
      <c r="E46" s="36">
        <v>758.25</v>
      </c>
      <c r="F46" s="40"/>
      <c r="G46" s="29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ht="22.5" outlineLevel="1" x14ac:dyDescent="0.2">
      <c r="A47" s="23">
        <v>21</v>
      </c>
      <c r="B47" s="24" t="s">
        <v>75</v>
      </c>
      <c r="C47" s="25" t="s">
        <v>76</v>
      </c>
      <c r="D47" s="26" t="s">
        <v>22</v>
      </c>
      <c r="E47" s="27">
        <v>758.25</v>
      </c>
      <c r="F47" s="28"/>
      <c r="G47" s="29">
        <f t="shared" si="0"/>
        <v>0</v>
      </c>
      <c r="H47" s="30"/>
      <c r="I47" s="30"/>
      <c r="J47" s="30"/>
      <c r="K47" s="30"/>
      <c r="L47" s="30"/>
      <c r="M47" s="30"/>
      <c r="N47" s="30"/>
      <c r="O47" s="30"/>
      <c r="P47" s="30" t="s">
        <v>23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outlineLevel="1" x14ac:dyDescent="0.2">
      <c r="A48" s="23"/>
      <c r="B48" s="24"/>
      <c r="C48" s="34" t="s">
        <v>250</v>
      </c>
      <c r="D48" s="35"/>
      <c r="E48" s="36">
        <v>758.25</v>
      </c>
      <c r="F48" s="40"/>
      <c r="G48" s="29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/>
      <c r="B49" s="24"/>
      <c r="C49" s="34" t="s">
        <v>57</v>
      </c>
      <c r="D49" s="35"/>
      <c r="E49" s="36">
        <v>758.25</v>
      </c>
      <c r="F49" s="40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ht="22.5" outlineLevel="1" x14ac:dyDescent="0.2">
      <c r="A50" s="23">
        <v>22</v>
      </c>
      <c r="B50" s="24" t="s">
        <v>77</v>
      </c>
      <c r="C50" s="25" t="s">
        <v>78</v>
      </c>
      <c r="D50" s="26" t="s">
        <v>31</v>
      </c>
      <c r="E50" s="27">
        <v>195.26985100000002</v>
      </c>
      <c r="F50" s="28"/>
      <c r="G50" s="29">
        <f t="shared" si="0"/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23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s="41" customFormat="1" outlineLevel="1" x14ac:dyDescent="0.2">
      <c r="A51" s="32"/>
      <c r="B51" s="33"/>
      <c r="C51" s="34" t="s">
        <v>252</v>
      </c>
      <c r="D51" s="35"/>
      <c r="E51" s="36">
        <v>195.26985100000002</v>
      </c>
      <c r="F51" s="37"/>
      <c r="G51" s="38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</row>
    <row r="52" spans="1:43" ht="22.5" outlineLevel="1" x14ac:dyDescent="0.2">
      <c r="A52" s="23">
        <v>23</v>
      </c>
      <c r="B52" s="24" t="s">
        <v>79</v>
      </c>
      <c r="C52" s="25" t="s">
        <v>80</v>
      </c>
      <c r="D52" s="26" t="s">
        <v>31</v>
      </c>
      <c r="E52" s="27">
        <v>203.240049</v>
      </c>
      <c r="F52" s="28"/>
      <c r="G52" s="29">
        <f t="shared" si="0"/>
        <v>0</v>
      </c>
      <c r="H52" s="30"/>
      <c r="I52" s="30"/>
      <c r="J52" s="30"/>
      <c r="K52" s="30"/>
      <c r="L52" s="30"/>
      <c r="M52" s="30"/>
      <c r="N52" s="30"/>
      <c r="O52" s="30"/>
      <c r="P52" s="30" t="s">
        <v>23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s="41" customFormat="1" outlineLevel="1" x14ac:dyDescent="0.2">
      <c r="A53" s="32"/>
      <c r="B53" s="33"/>
      <c r="C53" s="34" t="s">
        <v>253</v>
      </c>
      <c r="D53" s="35"/>
      <c r="E53" s="36">
        <v>203.240049</v>
      </c>
      <c r="F53" s="37"/>
      <c r="G53" s="38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</row>
    <row r="54" spans="1:43" outlineLevel="1" x14ac:dyDescent="0.2">
      <c r="A54" s="23">
        <v>24</v>
      </c>
      <c r="B54" s="24" t="s">
        <v>81</v>
      </c>
      <c r="C54" s="25" t="s">
        <v>82</v>
      </c>
      <c r="D54" s="26" t="s">
        <v>31</v>
      </c>
      <c r="E54" s="27">
        <v>27.802159</v>
      </c>
      <c r="F54" s="28"/>
      <c r="G54" s="29">
        <f t="shared" si="0"/>
        <v>0</v>
      </c>
      <c r="H54" s="30"/>
      <c r="I54" s="30"/>
      <c r="J54" s="30"/>
      <c r="K54" s="30"/>
      <c r="L54" s="30"/>
      <c r="M54" s="30"/>
      <c r="N54" s="30"/>
      <c r="O54" s="30"/>
      <c r="P54" s="30" t="s">
        <v>23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s="41" customFormat="1" ht="22.5" outlineLevel="1" x14ac:dyDescent="0.2">
      <c r="A55" s="32"/>
      <c r="B55" s="33"/>
      <c r="C55" s="34" t="s">
        <v>254</v>
      </c>
      <c r="D55" s="35"/>
      <c r="E55" s="36">
        <v>27.802159</v>
      </c>
      <c r="F55" s="37"/>
      <c r="G55" s="38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</row>
    <row r="56" spans="1:43" outlineLevel="1" x14ac:dyDescent="0.2">
      <c r="A56" s="23">
        <v>25</v>
      </c>
      <c r="B56" s="24" t="s">
        <v>83</v>
      </c>
      <c r="C56" s="25" t="s">
        <v>84</v>
      </c>
      <c r="D56" s="26" t="s">
        <v>31</v>
      </c>
      <c r="E56" s="27">
        <v>28.936941000000001</v>
      </c>
      <c r="F56" s="28"/>
      <c r="G56" s="29">
        <f t="shared" si="0"/>
        <v>0</v>
      </c>
      <c r="H56" s="30"/>
      <c r="I56" s="30"/>
      <c r="J56" s="30"/>
      <c r="K56" s="30"/>
      <c r="L56" s="30"/>
      <c r="M56" s="30"/>
      <c r="N56" s="30"/>
      <c r="O56" s="30"/>
      <c r="P56" s="30" t="s">
        <v>23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s="41" customFormat="1" ht="22.5" customHeight="1" outlineLevel="1" x14ac:dyDescent="0.2">
      <c r="A57" s="32"/>
      <c r="B57" s="33"/>
      <c r="C57" s="34" t="s">
        <v>255</v>
      </c>
      <c r="D57" s="35"/>
      <c r="E57" s="36">
        <v>28.936941000000001</v>
      </c>
      <c r="F57" s="37"/>
      <c r="G57" s="38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</row>
    <row r="58" spans="1:43" ht="33.75" outlineLevel="1" x14ac:dyDescent="0.2">
      <c r="A58" s="23">
        <v>26</v>
      </c>
      <c r="B58" s="24" t="s">
        <v>652</v>
      </c>
      <c r="C58" s="25" t="s">
        <v>192</v>
      </c>
      <c r="D58" s="26" t="s">
        <v>154</v>
      </c>
      <c r="E58" s="27">
        <v>774.08820000000003</v>
      </c>
      <c r="F58" s="28"/>
      <c r="G58" s="29">
        <f t="shared" ref="G58:G78" si="1">ROUND(E58*F58,2)</f>
        <v>0</v>
      </c>
      <c r="H58" s="30"/>
      <c r="I58" s="30"/>
      <c r="J58" s="30"/>
      <c r="K58" s="30"/>
      <c r="L58" s="30"/>
      <c r="M58" s="30"/>
      <c r="N58" s="30"/>
      <c r="O58" s="30"/>
      <c r="P58" s="30" t="s">
        <v>23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ht="22.5" outlineLevel="1" x14ac:dyDescent="0.2">
      <c r="A59" s="23">
        <v>27</v>
      </c>
      <c r="B59" s="24" t="s">
        <v>87</v>
      </c>
      <c r="C59" s="25" t="s">
        <v>88</v>
      </c>
      <c r="D59" s="26" t="s">
        <v>31</v>
      </c>
      <c r="E59" s="27">
        <v>398.50990000000002</v>
      </c>
      <c r="F59" s="28"/>
      <c r="G59" s="29">
        <f t="shared" si="1"/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s="41" customFormat="1" outlineLevel="1" x14ac:dyDescent="0.2">
      <c r="A60" s="32"/>
      <c r="B60" s="33"/>
      <c r="C60" s="34"/>
      <c r="D60" s="35"/>
      <c r="E60" s="36">
        <v>398.50990000000002</v>
      </c>
      <c r="F60" s="37"/>
      <c r="G60" s="38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ht="22.5" outlineLevel="1" x14ac:dyDescent="0.2">
      <c r="A61" s="23">
        <v>28</v>
      </c>
      <c r="B61" s="24" t="s">
        <v>89</v>
      </c>
      <c r="C61" s="25" t="s">
        <v>90</v>
      </c>
      <c r="D61" s="26" t="s">
        <v>31</v>
      </c>
      <c r="E61" s="27">
        <v>56.739100000000001</v>
      </c>
      <c r="F61" s="28"/>
      <c r="G61" s="29">
        <f t="shared" si="1"/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23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41" customFormat="1" outlineLevel="1" x14ac:dyDescent="0.2">
      <c r="A62" s="32"/>
      <c r="B62" s="33"/>
      <c r="C62" s="34"/>
      <c r="D62" s="35"/>
      <c r="E62" s="36">
        <v>56.739100000000001</v>
      </c>
      <c r="F62" s="37"/>
      <c r="G62" s="38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ht="22.5" outlineLevel="1" x14ac:dyDescent="0.2">
      <c r="A63" s="23">
        <v>29</v>
      </c>
      <c r="B63" s="24" t="s">
        <v>93</v>
      </c>
      <c r="C63" s="25" t="s">
        <v>94</v>
      </c>
      <c r="D63" s="26" t="s">
        <v>31</v>
      </c>
      <c r="E63" s="27">
        <v>354.56835200000006</v>
      </c>
      <c r="F63" s="28"/>
      <c r="G63" s="29">
        <f t="shared" si="1"/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23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outlineLevel="1" x14ac:dyDescent="0.2">
      <c r="A64" s="23"/>
      <c r="B64" s="24"/>
      <c r="C64" s="34" t="s">
        <v>243</v>
      </c>
      <c r="D64" s="35"/>
      <c r="E64" s="36">
        <v>490.61</v>
      </c>
      <c r="F64" s="40"/>
      <c r="G64" s="29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outlineLevel="1" x14ac:dyDescent="0.2">
      <c r="A65" s="23"/>
      <c r="B65" s="24"/>
      <c r="C65" s="34" t="s">
        <v>256</v>
      </c>
      <c r="D65" s="35"/>
      <c r="E65" s="36">
        <v>25.2</v>
      </c>
      <c r="F65" s="40"/>
      <c r="G65" s="29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outlineLevel="1" x14ac:dyDescent="0.2">
      <c r="A66" s="23"/>
      <c r="B66" s="24"/>
      <c r="C66" s="34" t="s">
        <v>57</v>
      </c>
      <c r="D66" s="35"/>
      <c r="E66" s="36">
        <v>515.81000000000006</v>
      </c>
      <c r="F66" s="40"/>
      <c r="G66" s="29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/>
      <c r="B67" s="24"/>
      <c r="C67" s="34" t="s">
        <v>233</v>
      </c>
      <c r="D67" s="35"/>
      <c r="E67" s="36">
        <v>-11.439647999999998</v>
      </c>
      <c r="F67" s="40"/>
      <c r="G67" s="29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outlineLevel="1" x14ac:dyDescent="0.2">
      <c r="A68" s="23"/>
      <c r="B68" s="24"/>
      <c r="C68" s="34" t="s">
        <v>95</v>
      </c>
      <c r="D68" s="35"/>
      <c r="E68" s="36">
        <v>-67.290000000000006</v>
      </c>
      <c r="F68" s="40"/>
      <c r="G68" s="29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outlineLevel="1" x14ac:dyDescent="0.2">
      <c r="A69" s="23"/>
      <c r="B69" s="24"/>
      <c r="C69" s="34" t="s">
        <v>96</v>
      </c>
      <c r="D69" s="35"/>
      <c r="E69" s="36">
        <v>-21.951000000000001</v>
      </c>
      <c r="F69" s="40"/>
      <c r="G69" s="2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/>
      <c r="B70" s="24"/>
      <c r="C70" s="34" t="s">
        <v>231</v>
      </c>
      <c r="D70" s="35"/>
      <c r="E70" s="36">
        <v>-60.561</v>
      </c>
      <c r="F70" s="40"/>
      <c r="G70" s="29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outlineLevel="1" x14ac:dyDescent="0.2">
      <c r="A71" s="23"/>
      <c r="B71" s="24"/>
      <c r="C71" s="34"/>
      <c r="D71" s="35"/>
      <c r="E71" s="36">
        <v>354.56835200000006</v>
      </c>
      <c r="F71" s="40"/>
      <c r="G71" s="29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ht="22.5" outlineLevel="1" x14ac:dyDescent="0.2">
      <c r="A72" s="23">
        <v>30</v>
      </c>
      <c r="B72" s="24" t="s">
        <v>97</v>
      </c>
      <c r="C72" s="25" t="s">
        <v>98</v>
      </c>
      <c r="D72" s="26" t="s">
        <v>31</v>
      </c>
      <c r="E72" s="27">
        <v>67.290000000000006</v>
      </c>
      <c r="F72" s="28"/>
      <c r="G72" s="29">
        <f t="shared" si="1"/>
        <v>0</v>
      </c>
      <c r="H72" s="30"/>
      <c r="I72" s="30"/>
      <c r="J72" s="30"/>
      <c r="K72" s="30"/>
      <c r="L72" s="30"/>
      <c r="M72" s="30"/>
      <c r="N72" s="30"/>
      <c r="O72" s="30"/>
      <c r="P72" s="30" t="s">
        <v>23</v>
      </c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s="41" customFormat="1" outlineLevel="1" x14ac:dyDescent="0.2">
      <c r="A73" s="32"/>
      <c r="B73" s="33"/>
      <c r="C73" s="34"/>
      <c r="D73" s="35"/>
      <c r="E73" s="36">
        <v>67.290000000000006</v>
      </c>
      <c r="F73" s="37"/>
      <c r="G73" s="38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outlineLevel="1" x14ac:dyDescent="0.2">
      <c r="A74" s="23">
        <v>31</v>
      </c>
      <c r="B74" s="24" t="s">
        <v>104</v>
      </c>
      <c r="C74" s="25" t="s">
        <v>105</v>
      </c>
      <c r="D74" s="26" t="s">
        <v>22</v>
      </c>
      <c r="E74" s="27">
        <v>134.58000000000001</v>
      </c>
      <c r="F74" s="28"/>
      <c r="G74" s="29">
        <f t="shared" si="1"/>
        <v>0</v>
      </c>
      <c r="H74" s="30"/>
      <c r="I74" s="30"/>
      <c r="J74" s="30"/>
      <c r="K74" s="30"/>
      <c r="L74" s="30"/>
      <c r="M74" s="30"/>
      <c r="N74" s="30"/>
      <c r="O74" s="30"/>
      <c r="P74" s="30" t="s">
        <v>23</v>
      </c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ht="33.75" outlineLevel="1" x14ac:dyDescent="0.2">
      <c r="A75" s="23">
        <v>32</v>
      </c>
      <c r="B75" s="24" t="s">
        <v>108</v>
      </c>
      <c r="C75" s="25" t="s">
        <v>109</v>
      </c>
      <c r="D75" s="26" t="s">
        <v>110</v>
      </c>
      <c r="E75" s="27">
        <v>1</v>
      </c>
      <c r="F75" s="28"/>
      <c r="G75" s="29">
        <f t="shared" si="1"/>
        <v>0</v>
      </c>
      <c r="H75" s="30"/>
      <c r="I75" s="30"/>
      <c r="J75" s="30"/>
      <c r="K75" s="30"/>
      <c r="L75" s="30"/>
      <c r="M75" s="30"/>
      <c r="N75" s="30"/>
      <c r="O75" s="30"/>
      <c r="P75" s="30" t="s">
        <v>23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ht="33.75" outlineLevel="1" x14ac:dyDescent="0.2">
      <c r="A76" s="23">
        <v>33</v>
      </c>
      <c r="B76" s="24" t="s">
        <v>111</v>
      </c>
      <c r="C76" s="25" t="s">
        <v>112</v>
      </c>
      <c r="D76" s="26" t="s">
        <v>110</v>
      </c>
      <c r="E76" s="27">
        <v>3</v>
      </c>
      <c r="F76" s="28"/>
      <c r="G76" s="29">
        <f t="shared" si="1"/>
        <v>0</v>
      </c>
      <c r="H76" s="30"/>
      <c r="I76" s="30"/>
      <c r="J76" s="30"/>
      <c r="K76" s="30"/>
      <c r="L76" s="30"/>
      <c r="M76" s="30"/>
      <c r="N76" s="30"/>
      <c r="O76" s="30"/>
      <c r="P76" s="30" t="s">
        <v>23</v>
      </c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ht="22.5" outlineLevel="1" x14ac:dyDescent="0.2">
      <c r="A77" s="23">
        <v>34</v>
      </c>
      <c r="B77" s="24" t="s">
        <v>283</v>
      </c>
      <c r="C77" s="25" t="s">
        <v>284</v>
      </c>
      <c r="D77" s="26" t="s">
        <v>110</v>
      </c>
      <c r="E77" s="27">
        <v>1</v>
      </c>
      <c r="F77" s="28"/>
      <c r="G77" s="29">
        <f t="shared" si="1"/>
        <v>0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ht="33.75" outlineLevel="1" x14ac:dyDescent="0.2">
      <c r="A78" s="23">
        <v>35</v>
      </c>
      <c r="B78" s="24" t="s">
        <v>116</v>
      </c>
      <c r="C78" s="25" t="s">
        <v>117</v>
      </c>
      <c r="D78" s="26" t="s">
        <v>31</v>
      </c>
      <c r="E78" s="27">
        <v>342.572</v>
      </c>
      <c r="F78" s="28"/>
      <c r="G78" s="29">
        <f t="shared" si="1"/>
        <v>0</v>
      </c>
      <c r="H78" s="30"/>
      <c r="I78" s="30"/>
      <c r="J78" s="30"/>
      <c r="K78" s="30"/>
      <c r="L78" s="30"/>
      <c r="M78" s="30"/>
      <c r="N78" s="30"/>
      <c r="O78" s="30"/>
      <c r="P78" s="30" t="s">
        <v>72</v>
      </c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x14ac:dyDescent="0.2">
      <c r="A79" s="16" t="s">
        <v>17</v>
      </c>
      <c r="B79" s="17" t="s">
        <v>118</v>
      </c>
      <c r="C79" s="18" t="s">
        <v>119</v>
      </c>
      <c r="D79" s="19"/>
      <c r="E79" s="20"/>
      <c r="F79" s="21"/>
      <c r="G79" s="22">
        <f>SUMIF(P80:P82,"&lt;&gt;NOR",G80:G82)</f>
        <v>0</v>
      </c>
      <c r="P79" t="s">
        <v>19</v>
      </c>
    </row>
    <row r="80" spans="1:43" outlineLevel="1" x14ac:dyDescent="0.2">
      <c r="A80" s="23">
        <v>36</v>
      </c>
      <c r="B80" s="24" t="s">
        <v>120</v>
      </c>
      <c r="C80" s="25" t="s">
        <v>121</v>
      </c>
      <c r="D80" s="26" t="s">
        <v>31</v>
      </c>
      <c r="E80" s="27">
        <v>10.093500000000001</v>
      </c>
      <c r="F80" s="28"/>
      <c r="G80" s="29">
        <f>ROUND(E80*F80,2)</f>
        <v>0</v>
      </c>
      <c r="H80" s="30"/>
      <c r="I80" s="30"/>
      <c r="J80" s="30"/>
      <c r="K80" s="30"/>
      <c r="L80" s="30"/>
      <c r="M80" s="30"/>
      <c r="N80" s="30"/>
      <c r="O80" s="30"/>
      <c r="P80" s="30" t="s">
        <v>23</v>
      </c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outlineLevel="1" x14ac:dyDescent="0.2">
      <c r="A81" s="23">
        <v>37</v>
      </c>
      <c r="B81" s="24" t="s">
        <v>122</v>
      </c>
      <c r="C81" s="25" t="s">
        <v>123</v>
      </c>
      <c r="D81" s="26" t="s">
        <v>42</v>
      </c>
      <c r="E81" s="27">
        <v>112.15</v>
      </c>
      <c r="F81" s="28"/>
      <c r="G81" s="29">
        <f>ROUND(E81*F81,2)</f>
        <v>0</v>
      </c>
      <c r="H81" s="30"/>
      <c r="I81" s="30"/>
      <c r="J81" s="30"/>
      <c r="K81" s="30"/>
      <c r="L81" s="30"/>
      <c r="M81" s="30"/>
      <c r="N81" s="30"/>
      <c r="O81" s="30"/>
      <c r="P81" s="30" t="s">
        <v>23</v>
      </c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ht="33.75" outlineLevel="1" x14ac:dyDescent="0.2">
      <c r="A82" s="23">
        <v>38</v>
      </c>
      <c r="B82" s="24" t="s">
        <v>124</v>
      </c>
      <c r="C82" s="25" t="s">
        <v>125</v>
      </c>
      <c r="D82" s="26" t="s">
        <v>42</v>
      </c>
      <c r="E82" s="27">
        <v>115.51450000000001</v>
      </c>
      <c r="F82" s="28"/>
      <c r="G82" s="29">
        <f>ROUND(E82*F82,2)</f>
        <v>0</v>
      </c>
      <c r="H82" s="30"/>
      <c r="I82" s="30"/>
      <c r="J82" s="30"/>
      <c r="K82" s="30"/>
      <c r="L82" s="30"/>
      <c r="M82" s="30"/>
      <c r="N82" s="30"/>
      <c r="O82" s="30"/>
      <c r="P82" s="30" t="s">
        <v>72</v>
      </c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x14ac:dyDescent="0.2">
      <c r="A83" s="16" t="s">
        <v>17</v>
      </c>
      <c r="B83" s="17" t="s">
        <v>126</v>
      </c>
      <c r="C83" s="18" t="s">
        <v>127</v>
      </c>
      <c r="D83" s="19"/>
      <c r="E83" s="20"/>
      <c r="F83" s="21"/>
      <c r="G83" s="22">
        <f>SUMIF(P84:P89,"&lt;&gt;NOR",G84:G89)</f>
        <v>0</v>
      </c>
      <c r="P83" t="s">
        <v>19</v>
      </c>
    </row>
    <row r="84" spans="1:43" outlineLevel="1" x14ac:dyDescent="0.2">
      <c r="A84" s="23">
        <v>39</v>
      </c>
      <c r="B84" s="24" t="s">
        <v>128</v>
      </c>
      <c r="C84" s="25" t="s">
        <v>129</v>
      </c>
      <c r="D84" s="26" t="s">
        <v>31</v>
      </c>
      <c r="E84" s="27">
        <v>20.187000000000001</v>
      </c>
      <c r="F84" s="28"/>
      <c r="G84" s="29">
        <f>ROUND(E84*F84,2)</f>
        <v>0</v>
      </c>
      <c r="H84" s="30"/>
      <c r="I84" s="30"/>
      <c r="J84" s="30"/>
      <c r="K84" s="30"/>
      <c r="L84" s="30"/>
      <c r="M84" s="30"/>
      <c r="N84" s="30"/>
      <c r="O84" s="30"/>
      <c r="P84" s="30" t="s">
        <v>23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s="41" customFormat="1" outlineLevel="1" x14ac:dyDescent="0.2">
      <c r="A85" s="32"/>
      <c r="B85" s="33"/>
      <c r="C85" s="34" t="s">
        <v>258</v>
      </c>
      <c r="D85" s="35"/>
      <c r="E85" s="36">
        <v>20.187000000000001</v>
      </c>
      <c r="F85" s="37"/>
      <c r="G85" s="38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</row>
    <row r="86" spans="1:43" outlineLevel="1" x14ac:dyDescent="0.2">
      <c r="A86" s="23">
        <v>40</v>
      </c>
      <c r="B86" s="24" t="s">
        <v>130</v>
      </c>
      <c r="C86" s="25" t="s">
        <v>131</v>
      </c>
      <c r="D86" s="26" t="s">
        <v>31</v>
      </c>
      <c r="E86" s="27">
        <v>1.7640000000000002</v>
      </c>
      <c r="F86" s="28"/>
      <c r="G86" s="29">
        <f>ROUND(E86*F86,2)</f>
        <v>0</v>
      </c>
      <c r="H86" s="30"/>
      <c r="I86" s="30"/>
      <c r="J86" s="30"/>
      <c r="K86" s="30"/>
      <c r="L86" s="30"/>
      <c r="M86" s="30"/>
      <c r="N86" s="30"/>
      <c r="O86" s="30"/>
      <c r="P86" s="30" t="s">
        <v>23</v>
      </c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s="41" customFormat="1" outlineLevel="1" x14ac:dyDescent="0.2">
      <c r="A87" s="32"/>
      <c r="B87" s="33"/>
      <c r="C87" s="34" t="s">
        <v>259</v>
      </c>
      <c r="D87" s="35"/>
      <c r="E87" s="36">
        <v>1.7640000000000002</v>
      </c>
      <c r="F87" s="37"/>
      <c r="G87" s="38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</row>
    <row r="88" spans="1:43" ht="22.5" outlineLevel="1" x14ac:dyDescent="0.2">
      <c r="A88" s="23">
        <v>41</v>
      </c>
      <c r="B88" s="24" t="s">
        <v>392</v>
      </c>
      <c r="C88" s="25" t="s">
        <v>393</v>
      </c>
      <c r="D88" s="26" t="s">
        <v>31</v>
      </c>
      <c r="E88" s="27">
        <v>0.72</v>
      </c>
      <c r="F88" s="28"/>
      <c r="G88" s="29">
        <f>ROUND(E88*F88,2)</f>
        <v>0</v>
      </c>
      <c r="H88" s="30"/>
      <c r="I88" s="30"/>
      <c r="J88" s="30"/>
      <c r="K88" s="30"/>
      <c r="L88" s="30"/>
      <c r="M88" s="30"/>
      <c r="N88" s="30"/>
      <c r="O88" s="30"/>
      <c r="P88" s="30" t="s">
        <v>23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s="41" customFormat="1" outlineLevel="1" x14ac:dyDescent="0.2">
      <c r="A89" s="32"/>
      <c r="B89" s="33"/>
      <c r="C89" s="34" t="s">
        <v>397</v>
      </c>
      <c r="D89" s="35"/>
      <c r="E89" s="36">
        <v>0.72</v>
      </c>
      <c r="F89" s="37"/>
      <c r="G89" s="38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</row>
    <row r="90" spans="1:43" x14ac:dyDescent="0.2">
      <c r="A90" s="16" t="s">
        <v>17</v>
      </c>
      <c r="B90" s="17" t="s">
        <v>132</v>
      </c>
      <c r="C90" s="18" t="s">
        <v>133</v>
      </c>
      <c r="D90" s="19"/>
      <c r="E90" s="20"/>
      <c r="F90" s="21"/>
      <c r="G90" s="22">
        <f>SUMIF(P91:P92,"&lt;&gt;NOR",G91:G92)</f>
        <v>0</v>
      </c>
      <c r="P90" t="s">
        <v>19</v>
      </c>
    </row>
    <row r="91" spans="1:43" ht="22.5" outlineLevel="1" x14ac:dyDescent="0.2">
      <c r="A91" s="23">
        <v>42</v>
      </c>
      <c r="B91" s="24" t="s">
        <v>134</v>
      </c>
      <c r="C91" s="25" t="s">
        <v>135</v>
      </c>
      <c r="D91" s="26" t="s">
        <v>42</v>
      </c>
      <c r="E91" s="27">
        <v>112.15</v>
      </c>
      <c r="F91" s="28"/>
      <c r="G91" s="29">
        <f>ROUND(E91*F91,2)</f>
        <v>0</v>
      </c>
      <c r="H91" s="30"/>
      <c r="I91" s="30"/>
      <c r="J91" s="30"/>
      <c r="K91" s="30"/>
      <c r="L91" s="30"/>
      <c r="M91" s="30"/>
      <c r="N91" s="30"/>
      <c r="O91" s="30"/>
      <c r="P91" s="30" t="s">
        <v>23</v>
      </c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</row>
    <row r="92" spans="1:43" ht="33.75" outlineLevel="1" x14ac:dyDescent="0.2">
      <c r="A92" s="23">
        <v>43</v>
      </c>
      <c r="B92" s="24" t="s">
        <v>136</v>
      </c>
      <c r="C92" s="25" t="s">
        <v>137</v>
      </c>
      <c r="D92" s="26" t="s">
        <v>138</v>
      </c>
      <c r="E92" s="27">
        <v>4</v>
      </c>
      <c r="F92" s="28"/>
      <c r="G92" s="29">
        <f>ROUND(E92*F92,2)</f>
        <v>0</v>
      </c>
      <c r="H92" s="30"/>
      <c r="I92" s="30"/>
      <c r="J92" s="30"/>
      <c r="K92" s="30"/>
      <c r="L92" s="30"/>
      <c r="M92" s="30"/>
      <c r="N92" s="30"/>
      <c r="O92" s="30"/>
      <c r="P92" s="30" t="s">
        <v>23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x14ac:dyDescent="0.2">
      <c r="A93" s="16" t="s">
        <v>17</v>
      </c>
      <c r="B93" s="17" t="s">
        <v>139</v>
      </c>
      <c r="C93" s="18" t="s">
        <v>140</v>
      </c>
      <c r="D93" s="19"/>
      <c r="E93" s="20"/>
      <c r="F93" s="21"/>
      <c r="G93" s="22">
        <f>SUMIF(P94:P97,"&lt;&gt;NOR",G94:G97)</f>
        <v>0</v>
      </c>
      <c r="P93" t="s">
        <v>19</v>
      </c>
    </row>
    <row r="94" spans="1:43" ht="22.5" outlineLevel="1" x14ac:dyDescent="0.2">
      <c r="A94" s="23">
        <v>44</v>
      </c>
      <c r="B94" s="24" t="s">
        <v>141</v>
      </c>
      <c r="C94" s="25" t="s">
        <v>181</v>
      </c>
      <c r="D94" s="26" t="s">
        <v>42</v>
      </c>
      <c r="E94" s="27">
        <v>112.15</v>
      </c>
      <c r="F94" s="28"/>
      <c r="G94" s="29">
        <f>ROUND(E94*F94,2)</f>
        <v>0</v>
      </c>
      <c r="H94" s="30"/>
      <c r="I94" s="30"/>
      <c r="K94" s="30"/>
      <c r="L94" s="30"/>
      <c r="M94" s="30"/>
      <c r="N94" s="30"/>
      <c r="O94" s="30"/>
      <c r="P94" s="30" t="s">
        <v>23</v>
      </c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</row>
    <row r="95" spans="1:43" outlineLevel="1" x14ac:dyDescent="0.2">
      <c r="A95" s="23">
        <v>45</v>
      </c>
      <c r="B95" s="24" t="s">
        <v>142</v>
      </c>
      <c r="C95" s="25" t="s">
        <v>143</v>
      </c>
      <c r="D95" s="26" t="s">
        <v>28</v>
      </c>
      <c r="E95" s="27">
        <v>19.252416666666669</v>
      </c>
      <c r="F95" s="28"/>
      <c r="G95" s="29">
        <f>ROUND(E95*F95,2)</f>
        <v>0</v>
      </c>
      <c r="H95" s="30"/>
      <c r="I95" s="30"/>
      <c r="J95" s="30"/>
      <c r="K95" s="30"/>
      <c r="L95" s="30"/>
      <c r="M95" s="30"/>
      <c r="N95" s="30"/>
      <c r="O95" s="30"/>
      <c r="P95" s="30" t="s">
        <v>72</v>
      </c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</row>
    <row r="96" spans="1:43" outlineLevel="1" x14ac:dyDescent="0.2">
      <c r="A96" s="23">
        <v>46</v>
      </c>
      <c r="B96" s="24" t="s">
        <v>144</v>
      </c>
      <c r="C96" s="25" t="s">
        <v>145</v>
      </c>
      <c r="D96" s="26" t="s">
        <v>28</v>
      </c>
      <c r="E96" s="27">
        <v>8</v>
      </c>
      <c r="F96" s="28"/>
      <c r="G96" s="29">
        <f>ROUND(E96*F96,2)</f>
        <v>0</v>
      </c>
      <c r="H96" s="30"/>
      <c r="I96" s="30"/>
      <c r="J96" s="30"/>
      <c r="K96" s="30"/>
      <c r="L96" s="30"/>
      <c r="M96" s="30"/>
      <c r="N96" s="30"/>
      <c r="O96" s="30"/>
      <c r="P96" s="30" t="s">
        <v>23</v>
      </c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</row>
    <row r="97" spans="1:43" outlineLevel="1" x14ac:dyDescent="0.2">
      <c r="A97" s="23">
        <v>47</v>
      </c>
      <c r="B97" s="24" t="s">
        <v>146</v>
      </c>
      <c r="C97" s="25" t="s">
        <v>147</v>
      </c>
      <c r="D97" s="26" t="s">
        <v>28</v>
      </c>
      <c r="E97" s="27">
        <v>8.24</v>
      </c>
      <c r="F97" s="28"/>
      <c r="G97" s="29">
        <f>ROUND(E97*F97,2)</f>
        <v>0</v>
      </c>
      <c r="H97" s="30"/>
      <c r="I97" s="30"/>
      <c r="J97" s="30"/>
      <c r="K97" s="30"/>
      <c r="L97" s="30"/>
      <c r="M97" s="30"/>
      <c r="N97" s="30"/>
      <c r="O97" s="30"/>
      <c r="P97" s="30" t="s">
        <v>72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</row>
    <row r="98" spans="1:43" x14ac:dyDescent="0.2">
      <c r="A98" s="16" t="s">
        <v>17</v>
      </c>
      <c r="B98" s="17" t="s">
        <v>148</v>
      </c>
      <c r="C98" s="18" t="s">
        <v>149</v>
      </c>
      <c r="D98" s="19"/>
      <c r="E98" s="20"/>
      <c r="F98" s="21"/>
      <c r="G98" s="22">
        <f>SUMIF(P99:P100,"&lt;&gt;NOR",G99:G100)</f>
        <v>0</v>
      </c>
      <c r="P98" t="s">
        <v>19</v>
      </c>
    </row>
    <row r="99" spans="1:43" ht="45" outlineLevel="1" x14ac:dyDescent="0.2">
      <c r="A99" s="23">
        <v>48</v>
      </c>
      <c r="B99" s="24" t="s">
        <v>186</v>
      </c>
      <c r="C99" s="25" t="s">
        <v>187</v>
      </c>
      <c r="D99" s="26" t="s">
        <v>28</v>
      </c>
      <c r="E99" s="27">
        <v>1</v>
      </c>
      <c r="F99" s="28"/>
      <c r="G99" s="29">
        <f t="shared" ref="G99:G100" si="2">ROUND(E99*F99,2)</f>
        <v>0</v>
      </c>
      <c r="H99" s="30"/>
      <c r="I99" s="30"/>
      <c r="J99" s="30"/>
      <c r="K99" s="30"/>
      <c r="L99" s="30"/>
      <c r="M99" s="30"/>
      <c r="N99" s="30"/>
      <c r="O99" s="30"/>
      <c r="P99" s="30" t="s">
        <v>23</v>
      </c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</row>
    <row r="100" spans="1:43" ht="45" outlineLevel="1" x14ac:dyDescent="0.2">
      <c r="A100" s="23">
        <v>49</v>
      </c>
      <c r="B100" s="24" t="s">
        <v>188</v>
      </c>
      <c r="C100" s="25" t="s">
        <v>189</v>
      </c>
      <c r="D100" s="26" t="s">
        <v>28</v>
      </c>
      <c r="E100" s="27">
        <v>3</v>
      </c>
      <c r="F100" s="28"/>
      <c r="G100" s="29">
        <f t="shared" si="2"/>
        <v>0</v>
      </c>
      <c r="H100" s="30"/>
      <c r="I100" s="30"/>
      <c r="J100" s="30"/>
      <c r="K100" s="30"/>
      <c r="L100" s="30"/>
      <c r="M100" s="30"/>
      <c r="N100" s="30"/>
      <c r="O100" s="30"/>
      <c r="P100" s="30" t="s">
        <v>23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</row>
    <row r="101" spans="1:43" x14ac:dyDescent="0.2">
      <c r="A101" s="16" t="s">
        <v>17</v>
      </c>
      <c r="B101" s="17" t="s">
        <v>150</v>
      </c>
      <c r="C101" s="18" t="s">
        <v>151</v>
      </c>
      <c r="D101" s="19"/>
      <c r="E101" s="20"/>
      <c r="F101" s="21"/>
      <c r="G101" s="22">
        <f>SUMIF(P102:P102,"&lt;&gt;NOR",G102:G102)</f>
        <v>0</v>
      </c>
      <c r="P101" t="s">
        <v>19</v>
      </c>
    </row>
    <row r="102" spans="1:43" outlineLevel="1" x14ac:dyDescent="0.2">
      <c r="A102" s="42">
        <v>50</v>
      </c>
      <c r="B102" s="43" t="s">
        <v>152</v>
      </c>
      <c r="C102" s="44" t="s">
        <v>153</v>
      </c>
      <c r="D102" s="45" t="s">
        <v>154</v>
      </c>
      <c r="E102" s="46">
        <v>639.13</v>
      </c>
      <c r="F102" s="47"/>
      <c r="G102" s="48">
        <f>ROUND(E102*F102,2)</f>
        <v>0</v>
      </c>
      <c r="H102" s="30"/>
      <c r="I102" s="30"/>
      <c r="J102" s="30"/>
      <c r="K102" s="30"/>
      <c r="L102" s="30"/>
      <c r="M102" s="30"/>
      <c r="N102" s="30"/>
      <c r="O102" s="30"/>
      <c r="P102" s="30" t="s">
        <v>23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</row>
    <row r="103" spans="1:43" x14ac:dyDescent="0.2">
      <c r="A103" s="11"/>
      <c r="B103" s="12"/>
      <c r="C103" s="49"/>
      <c r="D103" s="13"/>
      <c r="E103" s="11"/>
      <c r="F103" s="11"/>
      <c r="G103" s="11"/>
      <c r="N103">
        <v>15</v>
      </c>
      <c r="O103">
        <v>21</v>
      </c>
      <c r="P103" t="s">
        <v>16</v>
      </c>
    </row>
    <row r="104" spans="1:43" x14ac:dyDescent="0.2">
      <c r="C104" s="50"/>
      <c r="D104" s="6"/>
      <c r="G104" s="22">
        <f>SUM(G8:G102)/2</f>
        <v>0</v>
      </c>
      <c r="P104" t="s">
        <v>155</v>
      </c>
    </row>
    <row r="105" spans="1:43" x14ac:dyDescent="0.2">
      <c r="D105" s="6"/>
    </row>
    <row r="106" spans="1:43" x14ac:dyDescent="0.2">
      <c r="D106" s="6"/>
    </row>
    <row r="107" spans="1:43" x14ac:dyDescent="0.2">
      <c r="D107" s="6"/>
    </row>
    <row r="108" spans="1:43" x14ac:dyDescent="0.2">
      <c r="D108" s="6"/>
    </row>
    <row r="109" spans="1:43" x14ac:dyDescent="0.2">
      <c r="D109" s="6"/>
    </row>
    <row r="110" spans="1:43" x14ac:dyDescent="0.2">
      <c r="D110" s="6"/>
    </row>
    <row r="111" spans="1:43" x14ac:dyDescent="0.2">
      <c r="D111" s="6"/>
    </row>
    <row r="112" spans="1:43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</sheetData>
  <sheetProtection algorithmName="SHA-512" hashValue="dc31v6LYp+UGwXXiGWVDcUhmrwOxeQgeupR86dwTkKKLDuZDRBX50whsPfEEJKpqSRuFc2gKbgPN5e/48lUpYg==" saltValue="hOf5Kanf34rV+bRFQnPzaA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86EA8-8181-456A-8279-271483C54E92}">
  <sheetPr>
    <outlinePr summaryBelow="0"/>
  </sheetPr>
  <dimension ref="A1:AQ4988"/>
  <sheetViews>
    <sheetView view="pageBreakPreview" zoomScale="85" zoomScaleNormal="100" zoomScaleSheetLayoutView="85" workbookViewId="0">
      <pane ySplit="7" topLeftCell="A96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7" width="0" hidden="1" customWidth="1"/>
  </cols>
  <sheetData>
    <row r="1" spans="1:16" ht="15.75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16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16" x14ac:dyDescent="0.2">
      <c r="A3" s="1" t="s">
        <v>5</v>
      </c>
      <c r="B3" s="2" t="s">
        <v>156</v>
      </c>
      <c r="C3" s="212" t="s">
        <v>159</v>
      </c>
      <c r="D3" s="213"/>
      <c r="E3" s="213"/>
      <c r="F3" s="213"/>
      <c r="G3" s="214"/>
      <c r="L3" s="3" t="s">
        <v>4</v>
      </c>
      <c r="P3" t="s">
        <v>6</v>
      </c>
    </row>
    <row r="4" spans="1:16" x14ac:dyDescent="0.2">
      <c r="A4" s="4" t="s">
        <v>7</v>
      </c>
      <c r="B4" s="5" t="s">
        <v>260</v>
      </c>
      <c r="C4" s="215" t="s">
        <v>261</v>
      </c>
      <c r="D4" s="216"/>
      <c r="E4" s="216"/>
      <c r="F4" s="216"/>
      <c r="G4" s="217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SUMIF(P9:P79,"&lt;&gt;NOR",G9:G79)</f>
        <v>0</v>
      </c>
      <c r="P8" t="s">
        <v>19</v>
      </c>
    </row>
    <row r="9" spans="1:16" s="30" customFormat="1" ht="22.5" outlineLevel="1" x14ac:dyDescent="0.2">
      <c r="A9" s="23">
        <v>1</v>
      </c>
      <c r="B9" s="24" t="s">
        <v>34</v>
      </c>
      <c r="C9" s="25" t="s">
        <v>35</v>
      </c>
      <c r="D9" s="26" t="s">
        <v>36</v>
      </c>
      <c r="E9" s="27">
        <v>104.625</v>
      </c>
      <c r="F9" s="28"/>
      <c r="G9" s="29">
        <f t="shared" ref="G9:G57" si="0">ROUND(E9*F9,2)</f>
        <v>0</v>
      </c>
      <c r="P9" s="30" t="s">
        <v>23</v>
      </c>
    </row>
    <row r="10" spans="1:16" s="30" customFormat="1" ht="33.75" outlineLevel="1" x14ac:dyDescent="0.2">
      <c r="A10" s="23">
        <v>2</v>
      </c>
      <c r="B10" s="24" t="s">
        <v>37</v>
      </c>
      <c r="C10" s="25" t="s">
        <v>38</v>
      </c>
      <c r="D10" s="26" t="s">
        <v>39</v>
      </c>
      <c r="E10" s="27">
        <v>11.625</v>
      </c>
      <c r="F10" s="28"/>
      <c r="G10" s="29">
        <f t="shared" si="0"/>
        <v>0</v>
      </c>
      <c r="P10" s="30" t="s">
        <v>23</v>
      </c>
    </row>
    <row r="11" spans="1:16" s="30" customFormat="1" ht="22.5" outlineLevel="1" x14ac:dyDescent="0.2">
      <c r="A11" s="23">
        <v>3</v>
      </c>
      <c r="B11" s="24" t="s">
        <v>40</v>
      </c>
      <c r="C11" s="25" t="s">
        <v>41</v>
      </c>
      <c r="D11" s="26" t="s">
        <v>42</v>
      </c>
      <c r="E11" s="27">
        <v>123.6</v>
      </c>
      <c r="F11" s="28"/>
      <c r="G11" s="29">
        <f t="shared" si="0"/>
        <v>0</v>
      </c>
      <c r="J11" s="30">
        <v>27</v>
      </c>
      <c r="P11" s="30" t="s">
        <v>23</v>
      </c>
    </row>
    <row r="12" spans="1:16" s="30" customFormat="1" ht="22.5" outlineLevel="1" x14ac:dyDescent="0.2">
      <c r="A12" s="23">
        <v>4</v>
      </c>
      <c r="B12" s="24" t="s">
        <v>43</v>
      </c>
      <c r="C12" s="25" t="s">
        <v>44</v>
      </c>
      <c r="D12" s="26" t="s">
        <v>42</v>
      </c>
      <c r="E12" s="27">
        <v>10</v>
      </c>
      <c r="F12" s="28"/>
      <c r="G12" s="29">
        <f t="shared" si="0"/>
        <v>0</v>
      </c>
      <c r="J12" s="30">
        <v>6</v>
      </c>
      <c r="P12" s="30" t="s">
        <v>23</v>
      </c>
    </row>
    <row r="13" spans="1:16" s="30" customFormat="1" ht="22.5" outlineLevel="1" x14ac:dyDescent="0.2">
      <c r="A13" s="23">
        <v>5</v>
      </c>
      <c r="B13" s="24" t="s">
        <v>45</v>
      </c>
      <c r="C13" s="25" t="s">
        <v>46</v>
      </c>
      <c r="D13" s="26" t="s">
        <v>42</v>
      </c>
      <c r="E13" s="27">
        <v>1.2</v>
      </c>
      <c r="F13" s="28"/>
      <c r="G13" s="29">
        <f t="shared" si="0"/>
        <v>0</v>
      </c>
      <c r="J13" s="30">
        <v>9</v>
      </c>
      <c r="P13" s="30" t="s">
        <v>23</v>
      </c>
    </row>
    <row r="14" spans="1:16" s="30" customFormat="1" ht="22.5" outlineLevel="1" x14ac:dyDescent="0.2">
      <c r="A14" s="23">
        <v>6</v>
      </c>
      <c r="B14" s="24" t="s">
        <v>47</v>
      </c>
      <c r="C14" s="25" t="s">
        <v>48</v>
      </c>
      <c r="D14" s="26" t="s">
        <v>31</v>
      </c>
      <c r="E14" s="27">
        <v>269.59999999999997</v>
      </c>
      <c r="F14" s="28"/>
      <c r="G14" s="29">
        <f t="shared" si="0"/>
        <v>0</v>
      </c>
      <c r="P14" s="30" t="s">
        <v>23</v>
      </c>
    </row>
    <row r="15" spans="1:16" s="30" customFormat="1" ht="11.25" outlineLevel="1" x14ac:dyDescent="0.2">
      <c r="A15" s="23">
        <v>7</v>
      </c>
      <c r="B15" s="24" t="s">
        <v>707</v>
      </c>
      <c r="C15" s="25" t="s">
        <v>161</v>
      </c>
      <c r="D15" s="26" t="s">
        <v>31</v>
      </c>
      <c r="E15" s="27">
        <v>4.2200000000000006</v>
      </c>
      <c r="F15" s="28"/>
      <c r="G15" s="29">
        <f t="shared" si="0"/>
        <v>0</v>
      </c>
      <c r="P15" s="30" t="s">
        <v>23</v>
      </c>
    </row>
    <row r="16" spans="1:16" s="39" customFormat="1" ht="11.25" outlineLevel="1" x14ac:dyDescent="0.2">
      <c r="A16" s="32"/>
      <c r="B16" s="33"/>
      <c r="C16" s="34" t="s">
        <v>262</v>
      </c>
      <c r="D16" s="35"/>
      <c r="E16" s="36">
        <v>4.2200000000000006</v>
      </c>
      <c r="F16" s="37"/>
      <c r="G16" s="38"/>
    </row>
    <row r="17" spans="1:16" s="30" customFormat="1" ht="11.25" outlineLevel="1" x14ac:dyDescent="0.2">
      <c r="A17" s="23">
        <v>8</v>
      </c>
      <c r="B17" s="24" t="s">
        <v>708</v>
      </c>
      <c r="C17" s="25" t="s">
        <v>162</v>
      </c>
      <c r="D17" s="26" t="s">
        <v>31</v>
      </c>
      <c r="E17" s="27">
        <v>4.2200000000000006</v>
      </c>
      <c r="F17" s="28"/>
      <c r="G17" s="29">
        <f>ROUND(E17*F17,2)</f>
        <v>0</v>
      </c>
      <c r="P17" s="30" t="s">
        <v>23</v>
      </c>
    </row>
    <row r="18" spans="1:16" s="30" customFormat="1" ht="11.25" outlineLevel="1" x14ac:dyDescent="0.2">
      <c r="A18" s="23">
        <v>9</v>
      </c>
      <c r="B18" s="24" t="s">
        <v>49</v>
      </c>
      <c r="C18" s="25" t="s">
        <v>50</v>
      </c>
      <c r="D18" s="26" t="s">
        <v>31</v>
      </c>
      <c r="E18" s="27">
        <v>5.1695000000000002</v>
      </c>
      <c r="F18" s="28"/>
      <c r="G18" s="29">
        <f t="shared" si="0"/>
        <v>0</v>
      </c>
      <c r="P18" s="30" t="s">
        <v>23</v>
      </c>
    </row>
    <row r="19" spans="1:16" s="39" customFormat="1" ht="11.25" outlineLevel="1" x14ac:dyDescent="0.2">
      <c r="A19" s="32"/>
      <c r="B19" s="33"/>
      <c r="C19" s="34" t="s">
        <v>263</v>
      </c>
      <c r="D19" s="35"/>
      <c r="E19" s="36">
        <v>5.1695000000000002</v>
      </c>
      <c r="F19" s="37"/>
      <c r="G19" s="38"/>
    </row>
    <row r="20" spans="1:16" s="30" customFormat="1" ht="11.25" outlineLevel="1" x14ac:dyDescent="0.2">
      <c r="A20" s="23">
        <v>10</v>
      </c>
      <c r="B20" s="24" t="s">
        <v>51</v>
      </c>
      <c r="C20" s="25" t="s">
        <v>52</v>
      </c>
      <c r="D20" s="26" t="s">
        <v>31</v>
      </c>
      <c r="E20" s="27">
        <v>5.1695000000000002</v>
      </c>
      <c r="F20" s="28"/>
      <c r="G20" s="29">
        <f t="shared" si="0"/>
        <v>0</v>
      </c>
      <c r="P20" s="30" t="s">
        <v>23</v>
      </c>
    </row>
    <row r="21" spans="1:16" s="30" customFormat="1" ht="11.25" outlineLevel="1" x14ac:dyDescent="0.2">
      <c r="A21" s="23">
        <v>11</v>
      </c>
      <c r="B21" s="24" t="s">
        <v>53</v>
      </c>
      <c r="C21" s="25" t="s">
        <v>54</v>
      </c>
      <c r="D21" s="26" t="s">
        <v>31</v>
      </c>
      <c r="E21" s="27">
        <v>0.94950000000000001</v>
      </c>
      <c r="F21" s="28"/>
      <c r="G21" s="29">
        <f t="shared" si="0"/>
        <v>0</v>
      </c>
      <c r="P21" s="30" t="s">
        <v>23</v>
      </c>
    </row>
    <row r="22" spans="1:16" s="39" customFormat="1" ht="11.25" outlineLevel="1" x14ac:dyDescent="0.2">
      <c r="A22" s="32"/>
      <c r="B22" s="33"/>
      <c r="C22" s="34" t="s">
        <v>264</v>
      </c>
      <c r="D22" s="35"/>
      <c r="E22" s="36">
        <v>0.94950000000000001</v>
      </c>
      <c r="F22" s="37"/>
      <c r="G22" s="38"/>
    </row>
    <row r="23" spans="1:16" s="30" customFormat="1" ht="11.25" outlineLevel="1" x14ac:dyDescent="0.2">
      <c r="A23" s="23">
        <v>12</v>
      </c>
      <c r="B23" s="24" t="s">
        <v>709</v>
      </c>
      <c r="C23" s="25" t="s">
        <v>163</v>
      </c>
      <c r="D23" s="26" t="s">
        <v>31</v>
      </c>
      <c r="E23" s="27">
        <v>0.21100000000000002</v>
      </c>
      <c r="F23" s="28"/>
      <c r="G23" s="29">
        <f>ROUND(E23*F23,2)</f>
        <v>0</v>
      </c>
      <c r="P23" s="30" t="s">
        <v>23</v>
      </c>
    </row>
    <row r="24" spans="1:16" s="39" customFormat="1" ht="11.25" outlineLevel="1" x14ac:dyDescent="0.2">
      <c r="A24" s="32"/>
      <c r="B24" s="33"/>
      <c r="C24" s="34" t="s">
        <v>265</v>
      </c>
      <c r="D24" s="35"/>
      <c r="E24" s="36">
        <v>0.21100000000000002</v>
      </c>
      <c r="F24" s="37"/>
      <c r="G24" s="38"/>
    </row>
    <row r="25" spans="1:16" s="30" customFormat="1" ht="22.5" outlineLevel="1" x14ac:dyDescent="0.2">
      <c r="A25" s="23">
        <v>13</v>
      </c>
      <c r="B25" s="24" t="s">
        <v>55</v>
      </c>
      <c r="C25" s="25" t="s">
        <v>56</v>
      </c>
      <c r="D25" s="26" t="s">
        <v>31</v>
      </c>
      <c r="E25" s="27">
        <v>84.635999999999996</v>
      </c>
      <c r="F25" s="28"/>
      <c r="G25" s="29">
        <f t="shared" si="0"/>
        <v>0</v>
      </c>
      <c r="P25" s="30" t="s">
        <v>23</v>
      </c>
    </row>
    <row r="26" spans="1:16" s="30" customFormat="1" ht="11.25" outlineLevel="1" x14ac:dyDescent="0.2">
      <c r="A26" s="23"/>
      <c r="B26" s="24"/>
      <c r="C26" s="34" t="s">
        <v>266</v>
      </c>
      <c r="D26" s="35"/>
      <c r="E26" s="36">
        <v>337.14</v>
      </c>
      <c r="F26" s="40"/>
      <c r="G26" s="29"/>
    </row>
    <row r="27" spans="1:16" s="30" customFormat="1" ht="11.25" outlineLevel="1" x14ac:dyDescent="0.2">
      <c r="A27" s="23"/>
      <c r="B27" s="24"/>
      <c r="C27" s="34" t="s">
        <v>57</v>
      </c>
      <c r="D27" s="35"/>
      <c r="E27" s="36">
        <v>337.14</v>
      </c>
      <c r="F27" s="40"/>
      <c r="G27" s="29"/>
    </row>
    <row r="28" spans="1:16" s="30" customFormat="1" ht="11.25" outlineLevel="1" x14ac:dyDescent="0.2">
      <c r="A28" s="23"/>
      <c r="B28" s="24"/>
      <c r="C28" s="34" t="s">
        <v>267</v>
      </c>
      <c r="D28" s="35"/>
      <c r="E28" s="36">
        <v>134.85599999999999</v>
      </c>
      <c r="F28" s="40"/>
      <c r="G28" s="29"/>
    </row>
    <row r="29" spans="1:16" s="30" customFormat="1" ht="11.25" outlineLevel="1" x14ac:dyDescent="0.2">
      <c r="A29" s="23"/>
      <c r="B29" s="24"/>
      <c r="C29" s="34" t="s">
        <v>272</v>
      </c>
      <c r="D29" s="35"/>
      <c r="E29" s="36">
        <v>-50.22</v>
      </c>
      <c r="F29" s="40"/>
      <c r="G29" s="29"/>
    </row>
    <row r="30" spans="1:16" s="30" customFormat="1" ht="11.25" outlineLevel="1" x14ac:dyDescent="0.2">
      <c r="A30" s="23"/>
      <c r="B30" s="24"/>
      <c r="C30" s="34"/>
      <c r="D30" s="35"/>
      <c r="E30" s="36">
        <v>84.635999999999996</v>
      </c>
      <c r="F30" s="40"/>
      <c r="G30" s="29"/>
    </row>
    <row r="31" spans="1:16" s="30" customFormat="1" ht="22.5" outlineLevel="1" x14ac:dyDescent="0.2">
      <c r="A31" s="23">
        <v>14</v>
      </c>
      <c r="B31" s="24" t="s">
        <v>58</v>
      </c>
      <c r="C31" s="25" t="s">
        <v>59</v>
      </c>
      <c r="D31" s="26" t="s">
        <v>31</v>
      </c>
      <c r="E31" s="27">
        <v>84.635999999999996</v>
      </c>
      <c r="F31" s="28"/>
      <c r="G31" s="29">
        <f t="shared" si="0"/>
        <v>0</v>
      </c>
      <c r="P31" s="30" t="s">
        <v>23</v>
      </c>
    </row>
    <row r="32" spans="1:16" s="30" customFormat="1" ht="22.5" outlineLevel="1" x14ac:dyDescent="0.2">
      <c r="A32" s="23">
        <v>15</v>
      </c>
      <c r="B32" s="24" t="s">
        <v>60</v>
      </c>
      <c r="C32" s="25" t="s">
        <v>61</v>
      </c>
      <c r="D32" s="26" t="s">
        <v>31</v>
      </c>
      <c r="E32" s="27">
        <v>165.1986</v>
      </c>
      <c r="F32" s="28"/>
      <c r="G32" s="29">
        <f t="shared" si="0"/>
        <v>0</v>
      </c>
      <c r="P32" s="30" t="s">
        <v>23</v>
      </c>
    </row>
    <row r="33" spans="1:43" s="30" customFormat="1" ht="11.25" outlineLevel="1" x14ac:dyDescent="0.2">
      <c r="A33" s="23"/>
      <c r="B33" s="24"/>
      <c r="C33" s="34" t="s">
        <v>266</v>
      </c>
      <c r="D33" s="35"/>
      <c r="E33" s="36">
        <v>337.14</v>
      </c>
      <c r="F33" s="40"/>
      <c r="G33" s="29"/>
    </row>
    <row r="34" spans="1:43" s="30" customFormat="1" ht="11.25" outlineLevel="1" x14ac:dyDescent="0.2">
      <c r="A34" s="23"/>
      <c r="B34" s="24"/>
      <c r="C34" s="34" t="s">
        <v>57</v>
      </c>
      <c r="D34" s="35"/>
      <c r="E34" s="36">
        <v>337.14</v>
      </c>
      <c r="F34" s="40"/>
      <c r="G34" s="29"/>
    </row>
    <row r="35" spans="1:43" s="30" customFormat="1" ht="11.25" outlineLevel="1" x14ac:dyDescent="0.2">
      <c r="A35" s="23"/>
      <c r="B35" s="24"/>
      <c r="C35" s="34" t="s">
        <v>268</v>
      </c>
      <c r="D35" s="35"/>
      <c r="E35" s="36">
        <v>165.1986</v>
      </c>
      <c r="F35" s="40"/>
      <c r="G35" s="29"/>
    </row>
    <row r="36" spans="1:43" s="30" customFormat="1" ht="11.25" outlineLevel="1" x14ac:dyDescent="0.2">
      <c r="A36" s="23">
        <v>16</v>
      </c>
      <c r="B36" s="24" t="s">
        <v>62</v>
      </c>
      <c r="C36" s="25" t="s">
        <v>63</v>
      </c>
      <c r="D36" s="26" t="s">
        <v>31</v>
      </c>
      <c r="E36" s="27">
        <v>165.1986</v>
      </c>
      <c r="F36" s="28"/>
      <c r="G36" s="29">
        <f t="shared" si="0"/>
        <v>0</v>
      </c>
      <c r="P36" s="30" t="s">
        <v>23</v>
      </c>
    </row>
    <row r="37" spans="1:43" ht="22.5" outlineLevel="1" x14ac:dyDescent="0.2">
      <c r="A37" s="23">
        <v>17</v>
      </c>
      <c r="B37" s="24" t="s">
        <v>64</v>
      </c>
      <c r="C37" s="25" t="s">
        <v>65</v>
      </c>
      <c r="D37" s="26" t="s">
        <v>31</v>
      </c>
      <c r="E37" s="27">
        <v>27.308339999999998</v>
      </c>
      <c r="F37" s="28"/>
      <c r="G37" s="29">
        <f t="shared" si="0"/>
        <v>0</v>
      </c>
      <c r="H37" s="30"/>
      <c r="I37" s="30"/>
      <c r="J37" s="30"/>
      <c r="K37" s="30"/>
      <c r="L37" s="30"/>
      <c r="M37" s="30"/>
      <c r="N37" s="30"/>
      <c r="O37" s="30"/>
      <c r="P37" s="30" t="s">
        <v>23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s="41" customFormat="1" outlineLevel="1" x14ac:dyDescent="0.2">
      <c r="A38" s="32"/>
      <c r="B38" s="33"/>
      <c r="C38" s="34" t="s">
        <v>269</v>
      </c>
      <c r="D38" s="35"/>
      <c r="E38" s="36">
        <v>27.308339999999998</v>
      </c>
      <c r="F38" s="37"/>
      <c r="G38" s="38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</row>
    <row r="39" spans="1:43" outlineLevel="1" x14ac:dyDescent="0.2">
      <c r="A39" s="23">
        <v>18</v>
      </c>
      <c r="B39" s="24" t="s">
        <v>66</v>
      </c>
      <c r="C39" s="25" t="s">
        <v>67</v>
      </c>
      <c r="D39" s="26" t="s">
        <v>31</v>
      </c>
      <c r="E39" s="27">
        <v>3.0342599999999997</v>
      </c>
      <c r="F39" s="28"/>
      <c r="G39" s="29">
        <f t="shared" si="0"/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23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s="41" customFormat="1" outlineLevel="1" x14ac:dyDescent="0.2">
      <c r="A40" s="32"/>
      <c r="B40" s="33"/>
      <c r="C40" s="34" t="s">
        <v>270</v>
      </c>
      <c r="D40" s="35"/>
      <c r="E40" s="36">
        <v>3.0342599999999997</v>
      </c>
      <c r="F40" s="37"/>
      <c r="G40" s="38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</row>
    <row r="41" spans="1:43" ht="22.5" outlineLevel="1" x14ac:dyDescent="0.2">
      <c r="A41" s="23">
        <v>19</v>
      </c>
      <c r="B41" s="24" t="s">
        <v>68</v>
      </c>
      <c r="C41" s="25" t="s">
        <v>69</v>
      </c>
      <c r="D41" s="26" t="s">
        <v>31</v>
      </c>
      <c r="E41" s="27">
        <v>6.0685199999999995</v>
      </c>
      <c r="F41" s="28"/>
      <c r="G41" s="29">
        <f t="shared" si="0"/>
        <v>0</v>
      </c>
      <c r="H41" s="30"/>
      <c r="I41" s="30"/>
      <c r="J41" s="30"/>
      <c r="K41" s="30"/>
      <c r="L41" s="30"/>
      <c r="M41" s="30"/>
      <c r="N41" s="30"/>
      <c r="O41" s="30"/>
      <c r="P41" s="30" t="s">
        <v>23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s="41" customFormat="1" outlineLevel="1" x14ac:dyDescent="0.2">
      <c r="A42" s="32"/>
      <c r="B42" s="33"/>
      <c r="C42" s="34" t="s">
        <v>271</v>
      </c>
      <c r="D42" s="35"/>
      <c r="E42" s="36">
        <v>6.0685199999999995</v>
      </c>
      <c r="F42" s="37"/>
      <c r="G42" s="38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</row>
    <row r="43" spans="1:43" ht="22.5" outlineLevel="1" x14ac:dyDescent="0.2">
      <c r="A43" s="23">
        <v>20</v>
      </c>
      <c r="B43" s="24" t="s">
        <v>70</v>
      </c>
      <c r="C43" s="25" t="s">
        <v>71</v>
      </c>
      <c r="D43" s="26" t="s">
        <v>31</v>
      </c>
      <c r="E43" s="27">
        <v>0.67427999999999999</v>
      </c>
      <c r="F43" s="28"/>
      <c r="G43" s="29">
        <f t="shared" si="0"/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23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s="41" customFormat="1" outlineLevel="1" x14ac:dyDescent="0.2">
      <c r="A44" s="32"/>
      <c r="B44" s="33"/>
      <c r="C44" s="34" t="s">
        <v>270</v>
      </c>
      <c r="D44" s="35"/>
      <c r="E44" s="36">
        <v>0.67427999999999999</v>
      </c>
      <c r="F44" s="37"/>
      <c r="G44" s="38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ht="22.5" outlineLevel="1" x14ac:dyDescent="0.2">
      <c r="A45" s="23">
        <v>21</v>
      </c>
      <c r="B45" s="24" t="s">
        <v>73</v>
      </c>
      <c r="C45" s="25" t="s">
        <v>74</v>
      </c>
      <c r="D45" s="26" t="s">
        <v>22</v>
      </c>
      <c r="E45" s="27">
        <v>518.94000000000005</v>
      </c>
      <c r="F45" s="28"/>
      <c r="G45" s="29">
        <f t="shared" si="0"/>
        <v>0</v>
      </c>
      <c r="H45" s="30"/>
      <c r="I45" s="30"/>
      <c r="J45" s="30"/>
      <c r="K45" s="30"/>
      <c r="L45" s="30"/>
      <c r="M45" s="30"/>
      <c r="N45" s="30"/>
      <c r="O45" s="30"/>
      <c r="P45" s="30" t="s">
        <v>23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outlineLevel="1" x14ac:dyDescent="0.2">
      <c r="A46" s="23"/>
      <c r="B46" s="24"/>
      <c r="C46" s="34" t="s">
        <v>273</v>
      </c>
      <c r="D46" s="35"/>
      <c r="E46" s="36">
        <v>518.94000000000005</v>
      </c>
      <c r="F46" s="40"/>
      <c r="G46" s="29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outlineLevel="1" x14ac:dyDescent="0.2">
      <c r="A47" s="23"/>
      <c r="B47" s="24"/>
      <c r="C47" s="34" t="s">
        <v>57</v>
      </c>
      <c r="D47" s="35"/>
      <c r="E47" s="36">
        <v>518.94000000000005</v>
      </c>
      <c r="F47" s="40"/>
      <c r="G47" s="29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ht="22.5" outlineLevel="1" x14ac:dyDescent="0.2">
      <c r="A48" s="23">
        <v>22</v>
      </c>
      <c r="B48" s="24" t="s">
        <v>75</v>
      </c>
      <c r="C48" s="25" t="s">
        <v>76</v>
      </c>
      <c r="D48" s="26" t="s">
        <v>22</v>
      </c>
      <c r="E48" s="27">
        <v>518.94000000000005</v>
      </c>
      <c r="F48" s="28"/>
      <c r="G48" s="29">
        <f t="shared" si="0"/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23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/>
      <c r="B49" s="24"/>
      <c r="C49" s="34" t="s">
        <v>273</v>
      </c>
      <c r="D49" s="35"/>
      <c r="E49" s="36">
        <v>518.94000000000005</v>
      </c>
      <c r="F49" s="40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outlineLevel="1" x14ac:dyDescent="0.2">
      <c r="A50" s="23"/>
      <c r="B50" s="24"/>
      <c r="C50" s="34" t="s">
        <v>57</v>
      </c>
      <c r="D50" s="35"/>
      <c r="E50" s="36">
        <v>518.94000000000005</v>
      </c>
      <c r="F50" s="40"/>
      <c r="G50" s="29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ht="22.5" outlineLevel="1" x14ac:dyDescent="0.2">
      <c r="A51" s="23">
        <v>23</v>
      </c>
      <c r="B51" s="24" t="s">
        <v>77</v>
      </c>
      <c r="C51" s="25" t="s">
        <v>78</v>
      </c>
      <c r="D51" s="26" t="s">
        <v>31</v>
      </c>
      <c r="E51" s="27">
        <v>127.01980900000001</v>
      </c>
      <c r="F51" s="28"/>
      <c r="G51" s="29">
        <f t="shared" si="0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23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s="41" customFormat="1" outlineLevel="1" x14ac:dyDescent="0.2">
      <c r="A52" s="32"/>
      <c r="B52" s="33"/>
      <c r="C52" s="34" t="s">
        <v>274</v>
      </c>
      <c r="D52" s="35"/>
      <c r="E52" s="36">
        <v>127.01980900000001</v>
      </c>
      <c r="F52" s="37"/>
      <c r="G52" s="38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</row>
    <row r="53" spans="1:43" ht="22.5" outlineLevel="1" x14ac:dyDescent="0.2">
      <c r="A53" s="23">
        <v>24</v>
      </c>
      <c r="B53" s="24" t="s">
        <v>79</v>
      </c>
      <c r="C53" s="25" t="s">
        <v>80</v>
      </c>
      <c r="D53" s="26" t="s">
        <v>31</v>
      </c>
      <c r="E53" s="27">
        <v>132.20429100000001</v>
      </c>
      <c r="F53" s="28"/>
      <c r="G53" s="29">
        <f t="shared" si="0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s="41" customFormat="1" outlineLevel="1" x14ac:dyDescent="0.2">
      <c r="A54" s="32"/>
      <c r="B54" s="33"/>
      <c r="C54" s="34" t="s">
        <v>275</v>
      </c>
      <c r="D54" s="35"/>
      <c r="E54" s="36">
        <v>132.20429100000001</v>
      </c>
      <c r="F54" s="37"/>
      <c r="G54" s="38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</row>
    <row r="55" spans="1:43" outlineLevel="1" x14ac:dyDescent="0.2">
      <c r="A55" s="23">
        <v>25</v>
      </c>
      <c r="B55" s="24" t="s">
        <v>81</v>
      </c>
      <c r="C55" s="25" t="s">
        <v>82</v>
      </c>
      <c r="D55" s="26" t="s">
        <v>31</v>
      </c>
      <c r="E55" s="27">
        <v>18.740490999999999</v>
      </c>
      <c r="F55" s="28"/>
      <c r="G55" s="29">
        <f t="shared" si="0"/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23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s="41" customFormat="1" ht="22.5" outlineLevel="1" x14ac:dyDescent="0.2">
      <c r="A56" s="32"/>
      <c r="B56" s="33"/>
      <c r="C56" s="34" t="s">
        <v>276</v>
      </c>
      <c r="D56" s="35"/>
      <c r="E56" s="36">
        <v>18.740490999999999</v>
      </c>
      <c r="F56" s="37"/>
      <c r="G56" s="38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</row>
    <row r="57" spans="1:43" outlineLevel="1" x14ac:dyDescent="0.2">
      <c r="A57" s="23">
        <v>26</v>
      </c>
      <c r="B57" s="24" t="s">
        <v>83</v>
      </c>
      <c r="C57" s="25" t="s">
        <v>84</v>
      </c>
      <c r="D57" s="26" t="s">
        <v>31</v>
      </c>
      <c r="E57" s="27">
        <v>19.505409</v>
      </c>
      <c r="F57" s="28"/>
      <c r="G57" s="29">
        <f t="shared" si="0"/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s="41" customFormat="1" ht="22.5" customHeight="1" outlineLevel="1" x14ac:dyDescent="0.2">
      <c r="A58" s="32"/>
      <c r="B58" s="33"/>
      <c r="C58" s="34" t="s">
        <v>277</v>
      </c>
      <c r="D58" s="35"/>
      <c r="E58" s="36">
        <v>19.505409</v>
      </c>
      <c r="F58" s="37"/>
      <c r="G58" s="38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ht="33.75" outlineLevel="1" x14ac:dyDescent="0.2">
      <c r="A59" s="23">
        <v>27</v>
      </c>
      <c r="B59" s="24" t="s">
        <v>653</v>
      </c>
      <c r="C59" s="25" t="s">
        <v>192</v>
      </c>
      <c r="D59" s="26" t="s">
        <v>154</v>
      </c>
      <c r="E59" s="27">
        <v>516.4559999999999</v>
      </c>
      <c r="F59" s="28"/>
      <c r="G59" s="29">
        <f t="shared" ref="G59:G79" si="1">ROUND(E59*F59,2)</f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ht="22.5" outlineLevel="1" x14ac:dyDescent="0.2">
      <c r="A60" s="23">
        <v>28</v>
      </c>
      <c r="B60" s="24" t="s">
        <v>87</v>
      </c>
      <c r="C60" s="25" t="s">
        <v>88</v>
      </c>
      <c r="D60" s="26" t="s">
        <v>31</v>
      </c>
      <c r="E60" s="27">
        <v>259.22410000000002</v>
      </c>
      <c r="F60" s="28"/>
      <c r="G60" s="29">
        <f t="shared" si="1"/>
        <v>0</v>
      </c>
      <c r="H60" s="30"/>
      <c r="I60" s="30"/>
      <c r="J60" s="30"/>
      <c r="K60" s="30"/>
      <c r="L60" s="30"/>
      <c r="M60" s="30"/>
      <c r="N60" s="30"/>
      <c r="O60" s="30"/>
      <c r="P60" s="30" t="s">
        <v>23</v>
      </c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</row>
    <row r="61" spans="1:43" s="41" customFormat="1" outlineLevel="1" x14ac:dyDescent="0.2">
      <c r="A61" s="32"/>
      <c r="B61" s="33"/>
      <c r="C61" s="34"/>
      <c r="D61" s="35"/>
      <c r="E61" s="36">
        <v>259.22410000000002</v>
      </c>
      <c r="F61" s="37"/>
      <c r="G61" s="38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</row>
    <row r="62" spans="1:43" ht="22.5" outlineLevel="1" x14ac:dyDescent="0.2">
      <c r="A62" s="23">
        <v>29</v>
      </c>
      <c r="B62" s="24" t="s">
        <v>89</v>
      </c>
      <c r="C62" s="25" t="s">
        <v>90</v>
      </c>
      <c r="D62" s="26" t="s">
        <v>31</v>
      </c>
      <c r="E62" s="27">
        <v>38.245899999999999</v>
      </c>
      <c r="F62" s="28"/>
      <c r="G62" s="29">
        <f t="shared" si="1"/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23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s="41" customFormat="1" outlineLevel="1" x14ac:dyDescent="0.2">
      <c r="A63" s="32"/>
      <c r="B63" s="33"/>
      <c r="C63" s="34"/>
      <c r="D63" s="35"/>
      <c r="E63" s="36">
        <v>38.245899999999999</v>
      </c>
      <c r="F63" s="37"/>
      <c r="G63" s="38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</row>
    <row r="64" spans="1:43" ht="22.5" outlineLevel="1" x14ac:dyDescent="0.2">
      <c r="A64" s="23">
        <v>30</v>
      </c>
      <c r="B64" s="24" t="s">
        <v>93</v>
      </c>
      <c r="C64" s="25" t="s">
        <v>94</v>
      </c>
      <c r="D64" s="26" t="s">
        <v>31</v>
      </c>
      <c r="E64" s="27">
        <v>218.32817599999996</v>
      </c>
      <c r="F64" s="28"/>
      <c r="G64" s="29">
        <f t="shared" si="1"/>
        <v>0</v>
      </c>
      <c r="H64" s="30"/>
      <c r="I64" s="30"/>
      <c r="J64" s="30"/>
      <c r="K64" s="30"/>
      <c r="L64" s="30"/>
      <c r="M64" s="30"/>
      <c r="N64" s="30"/>
      <c r="O64" s="30"/>
      <c r="P64" s="30" t="s">
        <v>23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outlineLevel="1" x14ac:dyDescent="0.2">
      <c r="A65" s="23"/>
      <c r="B65" s="24"/>
      <c r="C65" s="34" t="s">
        <v>266</v>
      </c>
      <c r="D65" s="35"/>
      <c r="E65" s="36">
        <v>337.14</v>
      </c>
      <c r="F65" s="40"/>
      <c r="G65" s="29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outlineLevel="1" x14ac:dyDescent="0.2">
      <c r="A66" s="23"/>
      <c r="B66" s="24"/>
      <c r="C66" s="34" t="s">
        <v>278</v>
      </c>
      <c r="D66" s="35"/>
      <c r="E66" s="36">
        <v>10.55</v>
      </c>
      <c r="F66" s="40"/>
      <c r="G66" s="29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/>
      <c r="B67" s="24"/>
      <c r="C67" s="34" t="s">
        <v>57</v>
      </c>
      <c r="D67" s="35"/>
      <c r="E67" s="36">
        <v>347.69</v>
      </c>
      <c r="F67" s="40"/>
      <c r="G67" s="29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outlineLevel="1" x14ac:dyDescent="0.2">
      <c r="A68" s="23"/>
      <c r="B68" s="24"/>
      <c r="C68" s="34" t="s">
        <v>233</v>
      </c>
      <c r="D68" s="35"/>
      <c r="E68" s="36">
        <v>-5.7198239999999991</v>
      </c>
      <c r="F68" s="40"/>
      <c r="G68" s="29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outlineLevel="1" x14ac:dyDescent="0.2">
      <c r="A69" s="23"/>
      <c r="B69" s="24"/>
      <c r="C69" s="34" t="s">
        <v>95</v>
      </c>
      <c r="D69" s="35"/>
      <c r="E69" s="36">
        <v>-55.8</v>
      </c>
      <c r="F69" s="40"/>
      <c r="G69" s="2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/>
      <c r="B70" s="24"/>
      <c r="C70" s="34" t="s">
        <v>96</v>
      </c>
      <c r="D70" s="35"/>
      <c r="E70" s="36">
        <v>-17.622</v>
      </c>
      <c r="F70" s="40"/>
      <c r="G70" s="29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outlineLevel="1" x14ac:dyDescent="0.2">
      <c r="A71" s="23"/>
      <c r="B71" s="24"/>
      <c r="C71" s="34" t="s">
        <v>231</v>
      </c>
      <c r="D71" s="35"/>
      <c r="E71" s="36">
        <v>-50.22</v>
      </c>
      <c r="F71" s="40"/>
      <c r="G71" s="29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outlineLevel="1" x14ac:dyDescent="0.2">
      <c r="A72" s="23"/>
      <c r="B72" s="24"/>
      <c r="C72" s="34"/>
      <c r="D72" s="35"/>
      <c r="E72" s="36">
        <v>218.32817599999996</v>
      </c>
      <c r="F72" s="40"/>
      <c r="G72" s="29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ht="22.5" outlineLevel="1" x14ac:dyDescent="0.2">
      <c r="A73" s="23">
        <v>31</v>
      </c>
      <c r="B73" s="24" t="s">
        <v>97</v>
      </c>
      <c r="C73" s="25" t="s">
        <v>98</v>
      </c>
      <c r="D73" s="26" t="s">
        <v>31</v>
      </c>
      <c r="E73" s="27">
        <v>55.8</v>
      </c>
      <c r="F73" s="28"/>
      <c r="G73" s="29">
        <f t="shared" si="1"/>
        <v>0</v>
      </c>
      <c r="H73" s="30"/>
      <c r="I73" s="30"/>
      <c r="J73" s="30"/>
      <c r="K73" s="30"/>
      <c r="L73" s="30"/>
      <c r="M73" s="30"/>
      <c r="N73" s="30"/>
      <c r="O73" s="30"/>
      <c r="P73" s="30" t="s">
        <v>23</v>
      </c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s="41" customFormat="1" outlineLevel="1" x14ac:dyDescent="0.2">
      <c r="A74" s="32"/>
      <c r="B74" s="33"/>
      <c r="C74" s="34"/>
      <c r="D74" s="35"/>
      <c r="E74" s="36">
        <v>55.8</v>
      </c>
      <c r="F74" s="37"/>
      <c r="G74" s="38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outlineLevel="1" x14ac:dyDescent="0.2">
      <c r="A75" s="23">
        <v>32</v>
      </c>
      <c r="B75" s="24" t="s">
        <v>104</v>
      </c>
      <c r="C75" s="25" t="s">
        <v>105</v>
      </c>
      <c r="D75" s="26" t="s">
        <v>22</v>
      </c>
      <c r="E75" s="27">
        <v>111.6</v>
      </c>
      <c r="F75" s="28"/>
      <c r="G75" s="29">
        <f t="shared" si="1"/>
        <v>0</v>
      </c>
      <c r="H75" s="30"/>
      <c r="I75" s="30"/>
      <c r="J75" s="30"/>
      <c r="K75" s="30"/>
      <c r="L75" s="30"/>
      <c r="M75" s="30"/>
      <c r="N75" s="30"/>
      <c r="O75" s="30"/>
      <c r="P75" s="30" t="s">
        <v>23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ht="33.75" outlineLevel="1" x14ac:dyDescent="0.2">
      <c r="A76" s="23">
        <v>33</v>
      </c>
      <c r="B76" s="24" t="s">
        <v>108</v>
      </c>
      <c r="C76" s="25" t="s">
        <v>109</v>
      </c>
      <c r="D76" s="26" t="s">
        <v>110</v>
      </c>
      <c r="E76" s="27">
        <v>1</v>
      </c>
      <c r="F76" s="28"/>
      <c r="G76" s="29">
        <f t="shared" si="1"/>
        <v>0</v>
      </c>
      <c r="H76" s="30"/>
      <c r="I76" s="30"/>
      <c r="J76" s="30"/>
      <c r="K76" s="30"/>
      <c r="L76" s="30"/>
      <c r="M76" s="30"/>
      <c r="N76" s="30"/>
      <c r="O76" s="30"/>
      <c r="P76" s="30" t="s">
        <v>23</v>
      </c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ht="33.75" outlineLevel="1" x14ac:dyDescent="0.2">
      <c r="A77" s="23">
        <v>34</v>
      </c>
      <c r="B77" s="24" t="s">
        <v>111</v>
      </c>
      <c r="C77" s="25" t="s">
        <v>112</v>
      </c>
      <c r="D77" s="26" t="s">
        <v>110</v>
      </c>
      <c r="E77" s="27">
        <v>1</v>
      </c>
      <c r="F77" s="28"/>
      <c r="G77" s="29">
        <f t="shared" si="1"/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23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ht="22.5" outlineLevel="1" x14ac:dyDescent="0.2">
      <c r="A78" s="23">
        <v>35</v>
      </c>
      <c r="B78" s="24" t="s">
        <v>283</v>
      </c>
      <c r="C78" s="25" t="s">
        <v>284</v>
      </c>
      <c r="D78" s="26" t="s">
        <v>110</v>
      </c>
      <c r="E78" s="27">
        <v>1</v>
      </c>
      <c r="F78" s="28"/>
      <c r="G78" s="29">
        <f t="shared" si="1"/>
        <v>0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ht="33.75" outlineLevel="1" x14ac:dyDescent="0.2">
      <c r="A79" s="23">
        <v>36</v>
      </c>
      <c r="B79" s="24" t="s">
        <v>116</v>
      </c>
      <c r="C79" s="25" t="s">
        <v>117</v>
      </c>
      <c r="D79" s="26" t="s">
        <v>31</v>
      </c>
      <c r="E79" s="27">
        <v>214.37999999999997</v>
      </c>
      <c r="F79" s="28"/>
      <c r="G79" s="29">
        <f t="shared" si="1"/>
        <v>0</v>
      </c>
      <c r="H79" s="30"/>
      <c r="I79" s="30"/>
      <c r="J79" s="30"/>
      <c r="K79" s="30"/>
      <c r="L79" s="30"/>
      <c r="M79" s="30"/>
      <c r="N79" s="30"/>
      <c r="O79" s="30"/>
      <c r="P79" s="30" t="s">
        <v>72</v>
      </c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x14ac:dyDescent="0.2">
      <c r="A80" s="16" t="s">
        <v>17</v>
      </c>
      <c r="B80" s="17" t="s">
        <v>118</v>
      </c>
      <c r="C80" s="18" t="s">
        <v>119</v>
      </c>
      <c r="D80" s="19"/>
      <c r="E80" s="20"/>
      <c r="F80" s="21"/>
      <c r="G80" s="22">
        <f>SUMIF(P81:P83,"&lt;&gt;NOR",G81:G83)</f>
        <v>0</v>
      </c>
      <c r="P80" t="s">
        <v>19</v>
      </c>
    </row>
    <row r="81" spans="1:43" outlineLevel="1" x14ac:dyDescent="0.2">
      <c r="A81" s="23">
        <v>37</v>
      </c>
      <c r="B81" s="24" t="s">
        <v>120</v>
      </c>
      <c r="C81" s="25" t="s">
        <v>121</v>
      </c>
      <c r="D81" s="26" t="s">
        <v>31</v>
      </c>
      <c r="E81" s="27">
        <v>8.3699999999999992</v>
      </c>
      <c r="F81" s="28"/>
      <c r="G81" s="29">
        <f>ROUND(E81*F81,2)</f>
        <v>0</v>
      </c>
      <c r="H81" s="30"/>
      <c r="I81" s="30"/>
      <c r="J81" s="30"/>
      <c r="K81" s="30"/>
      <c r="L81" s="30"/>
      <c r="M81" s="30"/>
      <c r="N81" s="30"/>
      <c r="O81" s="30"/>
      <c r="P81" s="30" t="s">
        <v>23</v>
      </c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outlineLevel="1" x14ac:dyDescent="0.2">
      <c r="A82" s="23">
        <v>38</v>
      </c>
      <c r="B82" s="24" t="s">
        <v>122</v>
      </c>
      <c r="C82" s="25" t="s">
        <v>123</v>
      </c>
      <c r="D82" s="26" t="s">
        <v>42</v>
      </c>
      <c r="E82" s="27">
        <v>93</v>
      </c>
      <c r="F82" s="28"/>
      <c r="G82" s="29">
        <f>ROUND(E82*F82,2)</f>
        <v>0</v>
      </c>
      <c r="H82" s="30"/>
      <c r="I82" s="30"/>
      <c r="J82" s="30"/>
      <c r="K82" s="30"/>
      <c r="L82" s="30"/>
      <c r="M82" s="30"/>
      <c r="N82" s="30"/>
      <c r="O82" s="30"/>
      <c r="P82" s="30" t="s">
        <v>23</v>
      </c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ht="33.75" outlineLevel="1" x14ac:dyDescent="0.2">
      <c r="A83" s="23">
        <v>39</v>
      </c>
      <c r="B83" s="24" t="s">
        <v>124</v>
      </c>
      <c r="C83" s="25" t="s">
        <v>125</v>
      </c>
      <c r="D83" s="26" t="s">
        <v>42</v>
      </c>
      <c r="E83" s="27">
        <v>95.79</v>
      </c>
      <c r="F83" s="28"/>
      <c r="G83" s="29">
        <f>ROUND(E83*F83,2)</f>
        <v>0</v>
      </c>
      <c r="H83" s="30"/>
      <c r="I83" s="30"/>
      <c r="J83" s="30"/>
      <c r="K83" s="30"/>
      <c r="L83" s="30"/>
      <c r="M83" s="30"/>
      <c r="N83" s="30"/>
      <c r="O83" s="30"/>
      <c r="P83" s="30" t="s">
        <v>72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x14ac:dyDescent="0.2">
      <c r="A84" s="16" t="s">
        <v>17</v>
      </c>
      <c r="B84" s="17" t="s">
        <v>126</v>
      </c>
      <c r="C84" s="18" t="s">
        <v>127</v>
      </c>
      <c r="D84" s="19"/>
      <c r="E84" s="20"/>
      <c r="F84" s="21"/>
      <c r="G84" s="22">
        <f>SUMIF(P85:P90,"&lt;&gt;NOR",G85:G90)</f>
        <v>0</v>
      </c>
      <c r="P84" t="s">
        <v>19</v>
      </c>
    </row>
    <row r="85" spans="1:43" outlineLevel="1" x14ac:dyDescent="0.2">
      <c r="A85" s="23">
        <v>40</v>
      </c>
      <c r="B85" s="24" t="s">
        <v>128</v>
      </c>
      <c r="C85" s="25" t="s">
        <v>129</v>
      </c>
      <c r="D85" s="26" t="s">
        <v>31</v>
      </c>
      <c r="E85" s="27">
        <v>16.739999999999998</v>
      </c>
      <c r="F85" s="28"/>
      <c r="G85" s="29">
        <f>ROUND(E85*F85,2)</f>
        <v>0</v>
      </c>
      <c r="H85" s="30"/>
      <c r="I85" s="30"/>
      <c r="J85" s="30"/>
      <c r="K85" s="30"/>
      <c r="L85" s="30"/>
      <c r="M85" s="30"/>
      <c r="N85" s="30"/>
      <c r="O85" s="30"/>
      <c r="P85" s="30" t="s">
        <v>23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s="41" customFormat="1" outlineLevel="1" x14ac:dyDescent="0.2">
      <c r="A86" s="32"/>
      <c r="B86" s="33"/>
      <c r="C86" s="34" t="s">
        <v>279</v>
      </c>
      <c r="D86" s="35"/>
      <c r="E86" s="36">
        <v>16.739999999999998</v>
      </c>
      <c r="F86" s="37"/>
      <c r="G86" s="38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</row>
    <row r="87" spans="1:43" outlineLevel="1" x14ac:dyDescent="0.2">
      <c r="A87" s="23">
        <v>41</v>
      </c>
      <c r="B87" s="24" t="s">
        <v>130</v>
      </c>
      <c r="C87" s="25" t="s">
        <v>131</v>
      </c>
      <c r="D87" s="26" t="s">
        <v>31</v>
      </c>
      <c r="E87" s="27">
        <v>0.88200000000000012</v>
      </c>
      <c r="F87" s="28"/>
      <c r="G87" s="29">
        <f>ROUND(E87*F87,2)</f>
        <v>0</v>
      </c>
      <c r="H87" s="30"/>
      <c r="I87" s="30"/>
      <c r="J87" s="30"/>
      <c r="K87" s="30"/>
      <c r="L87" s="30"/>
      <c r="M87" s="30"/>
      <c r="N87" s="30"/>
      <c r="O87" s="30"/>
      <c r="P87" s="30" t="s">
        <v>23</v>
      </c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s="41" customFormat="1" outlineLevel="1" x14ac:dyDescent="0.2">
      <c r="A88" s="32"/>
      <c r="B88" s="33"/>
      <c r="C88" s="34" t="s">
        <v>280</v>
      </c>
      <c r="D88" s="35"/>
      <c r="E88" s="36">
        <v>0.88200000000000012</v>
      </c>
      <c r="F88" s="37"/>
      <c r="G88" s="38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</row>
    <row r="89" spans="1:43" ht="22.5" outlineLevel="1" x14ac:dyDescent="0.2">
      <c r="A89" s="23">
        <v>42</v>
      </c>
      <c r="B89" s="24" t="s">
        <v>392</v>
      </c>
      <c r="C89" s="25" t="s">
        <v>393</v>
      </c>
      <c r="D89" s="26" t="s">
        <v>31</v>
      </c>
      <c r="E89" s="27">
        <v>0.36</v>
      </c>
      <c r="F89" s="28"/>
      <c r="G89" s="29">
        <f>ROUND(E89*F89,2)</f>
        <v>0</v>
      </c>
      <c r="H89" s="30"/>
      <c r="I89" s="30"/>
      <c r="J89" s="30"/>
      <c r="K89" s="30"/>
      <c r="L89" s="30"/>
      <c r="M89" s="30"/>
      <c r="N89" s="30"/>
      <c r="O89" s="30"/>
      <c r="P89" s="30" t="s">
        <v>23</v>
      </c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s="41" customFormat="1" outlineLevel="1" x14ac:dyDescent="0.2">
      <c r="A90" s="32"/>
      <c r="B90" s="33"/>
      <c r="C90" s="34" t="s">
        <v>396</v>
      </c>
      <c r="D90" s="35"/>
      <c r="E90" s="36">
        <v>0.36</v>
      </c>
      <c r="F90" s="37"/>
      <c r="G90" s="38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</row>
    <row r="91" spans="1:43" x14ac:dyDescent="0.2">
      <c r="A91" s="16" t="s">
        <v>17</v>
      </c>
      <c r="B91" s="17" t="s">
        <v>132</v>
      </c>
      <c r="C91" s="18" t="s">
        <v>133</v>
      </c>
      <c r="D91" s="19"/>
      <c r="E91" s="20"/>
      <c r="F91" s="21"/>
      <c r="G91" s="22">
        <f>SUMIF(P92:P93,"&lt;&gt;NOR",G92:G93)</f>
        <v>0</v>
      </c>
      <c r="P91" t="s">
        <v>19</v>
      </c>
    </row>
    <row r="92" spans="1:43" ht="22.5" outlineLevel="1" x14ac:dyDescent="0.2">
      <c r="A92" s="23">
        <v>43</v>
      </c>
      <c r="B92" s="24" t="s">
        <v>134</v>
      </c>
      <c r="C92" s="25" t="s">
        <v>135</v>
      </c>
      <c r="D92" s="26" t="s">
        <v>42</v>
      </c>
      <c r="E92" s="27">
        <v>93</v>
      </c>
      <c r="F92" s="28"/>
      <c r="G92" s="29">
        <f>ROUND(E92*F92,2)</f>
        <v>0</v>
      </c>
      <c r="H92" s="30"/>
      <c r="I92" s="30"/>
      <c r="J92" s="30"/>
      <c r="K92" s="30"/>
      <c r="L92" s="30"/>
      <c r="M92" s="30"/>
      <c r="N92" s="30"/>
      <c r="O92" s="30"/>
      <c r="P92" s="30" t="s">
        <v>23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ht="33.75" outlineLevel="1" x14ac:dyDescent="0.2">
      <c r="A93" s="23">
        <v>44</v>
      </c>
      <c r="B93" s="24" t="s">
        <v>136</v>
      </c>
      <c r="C93" s="25" t="s">
        <v>137</v>
      </c>
      <c r="D93" s="26" t="s">
        <v>138</v>
      </c>
      <c r="E93" s="27">
        <v>2</v>
      </c>
      <c r="F93" s="28"/>
      <c r="G93" s="29">
        <f>ROUND(E93*F93,2)</f>
        <v>0</v>
      </c>
      <c r="H93" s="30"/>
      <c r="I93" s="30"/>
      <c r="J93" s="30"/>
      <c r="K93" s="30"/>
      <c r="L93" s="30"/>
      <c r="M93" s="30"/>
      <c r="N93" s="30"/>
      <c r="O93" s="30"/>
      <c r="P93" s="30" t="s">
        <v>23</v>
      </c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</row>
    <row r="94" spans="1:43" x14ac:dyDescent="0.2">
      <c r="A94" s="16" t="s">
        <v>17</v>
      </c>
      <c r="B94" s="17" t="s">
        <v>139</v>
      </c>
      <c r="C94" s="18" t="s">
        <v>140</v>
      </c>
      <c r="D94" s="19"/>
      <c r="E94" s="20"/>
      <c r="F94" s="21"/>
      <c r="G94" s="22">
        <f>SUMIF(P95:P98,"&lt;&gt;NOR",G95:G98)</f>
        <v>0</v>
      </c>
      <c r="P94" t="s">
        <v>19</v>
      </c>
    </row>
    <row r="95" spans="1:43" ht="22.5" outlineLevel="1" x14ac:dyDescent="0.2">
      <c r="A95" s="23">
        <v>45</v>
      </c>
      <c r="B95" s="24" t="s">
        <v>141</v>
      </c>
      <c r="C95" s="25" t="s">
        <v>181</v>
      </c>
      <c r="D95" s="26" t="s">
        <v>42</v>
      </c>
      <c r="E95" s="27">
        <v>93</v>
      </c>
      <c r="F95" s="28"/>
      <c r="G95" s="29">
        <f>ROUND(E95*F95,2)</f>
        <v>0</v>
      </c>
      <c r="H95" s="30"/>
      <c r="I95" s="30"/>
      <c r="K95" s="30"/>
      <c r="L95" s="30"/>
      <c r="M95" s="30"/>
      <c r="N95" s="30"/>
      <c r="O95" s="30"/>
      <c r="P95" s="30" t="s">
        <v>23</v>
      </c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</row>
    <row r="96" spans="1:43" outlineLevel="1" x14ac:dyDescent="0.2">
      <c r="A96" s="23">
        <v>46</v>
      </c>
      <c r="B96" s="24" t="s">
        <v>142</v>
      </c>
      <c r="C96" s="25" t="s">
        <v>143</v>
      </c>
      <c r="D96" s="26" t="s">
        <v>28</v>
      </c>
      <c r="E96" s="27">
        <v>15.965000000000002</v>
      </c>
      <c r="F96" s="28"/>
      <c r="G96" s="29">
        <f>ROUND(E96*F96,2)</f>
        <v>0</v>
      </c>
      <c r="H96" s="30"/>
      <c r="I96" s="30"/>
      <c r="J96" s="30"/>
      <c r="K96" s="30"/>
      <c r="L96" s="30"/>
      <c r="M96" s="30"/>
      <c r="N96" s="30"/>
      <c r="O96" s="30"/>
      <c r="P96" s="30" t="s">
        <v>72</v>
      </c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</row>
    <row r="97" spans="1:43" outlineLevel="1" x14ac:dyDescent="0.2">
      <c r="A97" s="23">
        <v>47</v>
      </c>
      <c r="B97" s="24" t="s">
        <v>144</v>
      </c>
      <c r="C97" s="25" t="s">
        <v>145</v>
      </c>
      <c r="D97" s="26" t="s">
        <v>28</v>
      </c>
      <c r="E97" s="27">
        <v>2</v>
      </c>
      <c r="F97" s="28"/>
      <c r="G97" s="29">
        <f>ROUND(E97*F97,2)</f>
        <v>0</v>
      </c>
      <c r="H97" s="30"/>
      <c r="I97" s="30"/>
      <c r="J97" s="30"/>
      <c r="K97" s="30"/>
      <c r="L97" s="30"/>
      <c r="M97" s="30"/>
      <c r="N97" s="30"/>
      <c r="O97" s="30"/>
      <c r="P97" s="30" t="s">
        <v>23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</row>
    <row r="98" spans="1:43" outlineLevel="1" x14ac:dyDescent="0.2">
      <c r="A98" s="23">
        <v>48</v>
      </c>
      <c r="B98" s="24" t="s">
        <v>146</v>
      </c>
      <c r="C98" s="25" t="s">
        <v>147</v>
      </c>
      <c r="D98" s="26" t="s">
        <v>28</v>
      </c>
      <c r="E98" s="27">
        <v>2.06</v>
      </c>
      <c r="F98" s="28"/>
      <c r="G98" s="29">
        <f>ROUND(E98*F98,2)</f>
        <v>0</v>
      </c>
      <c r="H98" s="30"/>
      <c r="I98" s="30"/>
      <c r="J98" s="30"/>
      <c r="K98" s="30"/>
      <c r="L98" s="30"/>
      <c r="M98" s="30"/>
      <c r="N98" s="30"/>
      <c r="O98" s="30"/>
      <c r="P98" s="30" t="s">
        <v>72</v>
      </c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</row>
    <row r="99" spans="1:43" x14ac:dyDescent="0.2">
      <c r="A99" s="16" t="s">
        <v>17</v>
      </c>
      <c r="B99" s="17" t="s">
        <v>148</v>
      </c>
      <c r="C99" s="18" t="s">
        <v>149</v>
      </c>
      <c r="D99" s="19"/>
      <c r="E99" s="20"/>
      <c r="F99" s="21"/>
      <c r="G99" s="22">
        <f>SUMIF(P100:P101,"&lt;&gt;NOR",G100:G101)</f>
        <v>0</v>
      </c>
      <c r="P99" t="s">
        <v>19</v>
      </c>
    </row>
    <row r="100" spans="1:43" ht="45" outlineLevel="1" x14ac:dyDescent="0.2">
      <c r="A100" s="23">
        <v>49</v>
      </c>
      <c r="B100" s="24" t="s">
        <v>184</v>
      </c>
      <c r="C100" s="25" t="s">
        <v>185</v>
      </c>
      <c r="D100" s="26" t="s">
        <v>28</v>
      </c>
      <c r="E100" s="27">
        <v>1</v>
      </c>
      <c r="F100" s="28"/>
      <c r="G100" s="29">
        <f t="shared" ref="G100:G101" si="2">ROUND(E100*F100,2)</f>
        <v>0</v>
      </c>
      <c r="H100" s="30"/>
      <c r="I100" s="30"/>
      <c r="J100" s="30"/>
      <c r="K100" s="30"/>
      <c r="L100" s="30"/>
      <c r="M100" s="30"/>
      <c r="N100" s="30"/>
      <c r="O100" s="30"/>
      <c r="P100" s="30" t="s">
        <v>23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</row>
    <row r="101" spans="1:43" ht="56.25" outlineLevel="1" x14ac:dyDescent="0.2">
      <c r="A101" s="23">
        <v>50</v>
      </c>
      <c r="B101" s="24" t="s">
        <v>190</v>
      </c>
      <c r="C101" s="25" t="s">
        <v>191</v>
      </c>
      <c r="D101" s="26" t="s">
        <v>28</v>
      </c>
      <c r="E101" s="27">
        <v>1</v>
      </c>
      <c r="F101" s="28"/>
      <c r="G101" s="29">
        <f t="shared" si="2"/>
        <v>0</v>
      </c>
      <c r="H101" s="30"/>
      <c r="I101" s="30"/>
      <c r="J101" s="30"/>
      <c r="K101" s="30"/>
      <c r="L101" s="30"/>
      <c r="M101" s="30"/>
      <c r="N101" s="30"/>
      <c r="O101" s="30"/>
      <c r="P101" s="30" t="s">
        <v>23</v>
      </c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</row>
    <row r="102" spans="1:43" x14ac:dyDescent="0.2">
      <c r="A102" s="16" t="s">
        <v>17</v>
      </c>
      <c r="B102" s="17" t="s">
        <v>150</v>
      </c>
      <c r="C102" s="18" t="s">
        <v>151</v>
      </c>
      <c r="D102" s="19"/>
      <c r="E102" s="20"/>
      <c r="F102" s="21"/>
      <c r="G102" s="22">
        <f>SUMIF(P103:P103,"&lt;&gt;NOR",G103:G103)</f>
        <v>0</v>
      </c>
      <c r="P102" t="s">
        <v>19</v>
      </c>
    </row>
    <row r="103" spans="1:43" outlineLevel="1" x14ac:dyDescent="0.2">
      <c r="A103" s="42">
        <v>51</v>
      </c>
      <c r="B103" s="43" t="s">
        <v>152</v>
      </c>
      <c r="C103" s="44" t="s">
        <v>153</v>
      </c>
      <c r="D103" s="45" t="s">
        <v>154</v>
      </c>
      <c r="E103" s="46">
        <v>408.53</v>
      </c>
      <c r="F103" s="47"/>
      <c r="G103" s="48">
        <f>ROUND(E103*F103,2)</f>
        <v>0</v>
      </c>
      <c r="H103" s="30"/>
      <c r="I103" s="30"/>
      <c r="J103" s="30"/>
      <c r="K103" s="30"/>
      <c r="L103" s="30"/>
      <c r="M103" s="30"/>
      <c r="N103" s="30"/>
      <c r="O103" s="30"/>
      <c r="P103" s="30" t="s">
        <v>23</v>
      </c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</row>
    <row r="104" spans="1:43" x14ac:dyDescent="0.2">
      <c r="A104" s="11"/>
      <c r="B104" s="12"/>
      <c r="C104" s="49"/>
      <c r="D104" s="13"/>
      <c r="E104" s="11"/>
      <c r="F104" s="11"/>
      <c r="G104" s="11"/>
      <c r="N104">
        <v>15</v>
      </c>
      <c r="O104">
        <v>21</v>
      </c>
      <c r="P104" t="s">
        <v>16</v>
      </c>
    </row>
    <row r="105" spans="1:43" x14ac:dyDescent="0.2">
      <c r="C105" s="50"/>
      <c r="D105" s="6"/>
      <c r="G105" s="22">
        <f>SUM(G8:G103)/2</f>
        <v>0</v>
      </c>
      <c r="P105" t="s">
        <v>155</v>
      </c>
    </row>
    <row r="106" spans="1:43" x14ac:dyDescent="0.2">
      <c r="D106" s="6"/>
    </row>
    <row r="107" spans="1:43" x14ac:dyDescent="0.2">
      <c r="D107" s="6"/>
    </row>
    <row r="108" spans="1:43" x14ac:dyDescent="0.2">
      <c r="D108" s="6"/>
    </row>
    <row r="109" spans="1:43" x14ac:dyDescent="0.2">
      <c r="D109" s="6"/>
    </row>
    <row r="110" spans="1:43" x14ac:dyDescent="0.2">
      <c r="D110" s="6"/>
    </row>
    <row r="111" spans="1:43" x14ac:dyDescent="0.2">
      <c r="D111" s="6"/>
    </row>
    <row r="112" spans="1:43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</sheetData>
  <sheetProtection algorithmName="SHA-512" hashValue="2kFUnPaHl0B9kwOebEZLvcUoAfF4CZJwck8rAOC8Rw2ZbBugskwwGENBBnj8mkcR7jneT2NSV5e7uoipWWhWsg==" saltValue="kdv5TI+sI4B3SWz84bhqoA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DDB4C-914D-4D45-8414-647B0D0F5C38}">
  <sheetPr>
    <outlinePr summaryBelow="0"/>
  </sheetPr>
  <dimension ref="A1:AQ5020"/>
  <sheetViews>
    <sheetView view="pageBreakPreview" zoomScale="85" zoomScaleNormal="100" zoomScaleSheetLayoutView="85" workbookViewId="0">
      <pane ySplit="7" topLeftCell="A72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11" width="0" hidden="1" customWidth="1"/>
    <col min="12" max="12" width="9.140625" hidden="1" customWidth="1"/>
    <col min="13" max="13" width="0" hidden="1" customWidth="1"/>
    <col min="14" max="14" width="8.85546875" hidden="1" customWidth="1"/>
    <col min="15" max="22" width="8.85546875" style="51" hidden="1" customWidth="1"/>
    <col min="23" max="24" width="8.85546875" hidden="1" customWidth="1"/>
    <col min="25" max="27" width="0" hidden="1" customWidth="1"/>
  </cols>
  <sheetData>
    <row r="1" spans="1:43" ht="15.75" customHeight="1" x14ac:dyDescent="0.25">
      <c r="A1" s="211" t="s">
        <v>0</v>
      </c>
      <c r="B1" s="211"/>
      <c r="C1" s="211"/>
      <c r="D1" s="211"/>
      <c r="E1" s="211"/>
      <c r="F1" s="211"/>
      <c r="G1" s="211"/>
      <c r="P1" s="51" t="s">
        <v>1</v>
      </c>
    </row>
    <row r="2" spans="1:43" ht="25.15" customHeight="1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s="51" t="s">
        <v>4</v>
      </c>
    </row>
    <row r="3" spans="1:43" ht="25.15" customHeight="1" x14ac:dyDescent="0.2">
      <c r="A3" s="1" t="s">
        <v>5</v>
      </c>
      <c r="B3" s="2" t="s">
        <v>301</v>
      </c>
      <c r="C3" s="212" t="s">
        <v>302</v>
      </c>
      <c r="D3" s="213"/>
      <c r="E3" s="213"/>
      <c r="F3" s="213"/>
      <c r="G3" s="214"/>
      <c r="L3" s="3" t="s">
        <v>4</v>
      </c>
      <c r="P3" s="51" t="s">
        <v>6</v>
      </c>
    </row>
    <row r="4" spans="1:43" ht="25.15" customHeight="1" x14ac:dyDescent="0.2">
      <c r="A4" s="4" t="s">
        <v>7</v>
      </c>
      <c r="B4" s="5" t="s">
        <v>303</v>
      </c>
      <c r="C4" s="215" t="s">
        <v>322</v>
      </c>
      <c r="D4" s="216"/>
      <c r="E4" s="216"/>
      <c r="F4" s="216"/>
      <c r="G4" s="217"/>
      <c r="P4" s="51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hidden="1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SUMIF(P9:P73,"&lt;&gt;NOR",G9:G73)</f>
        <v>0</v>
      </c>
      <c r="O8"/>
      <c r="P8" t="s">
        <v>19</v>
      </c>
      <c r="Q8"/>
      <c r="R8"/>
      <c r="S8"/>
      <c r="T8"/>
      <c r="U8"/>
      <c r="V8"/>
    </row>
    <row r="9" spans="1:43" ht="22.5" outlineLevel="1" x14ac:dyDescent="0.2">
      <c r="A9" s="23">
        <v>1</v>
      </c>
      <c r="B9" s="24" t="s">
        <v>20</v>
      </c>
      <c r="C9" s="25" t="s">
        <v>21</v>
      </c>
      <c r="D9" s="26" t="s">
        <v>22</v>
      </c>
      <c r="E9" s="27">
        <v>4</v>
      </c>
      <c r="F9" s="28"/>
      <c r="G9" s="29">
        <f t="shared" ref="G9:G13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23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ht="22.5" outlineLevel="1" x14ac:dyDescent="0.2">
      <c r="A10" s="23">
        <v>2</v>
      </c>
      <c r="B10" s="24" t="s">
        <v>24</v>
      </c>
      <c r="C10" s="25" t="s">
        <v>25</v>
      </c>
      <c r="D10" s="26" t="s">
        <v>22</v>
      </c>
      <c r="E10" s="27">
        <v>4</v>
      </c>
      <c r="F10" s="28"/>
      <c r="G10" s="29">
        <f t="shared" si="0"/>
        <v>0</v>
      </c>
      <c r="H10" s="30"/>
      <c r="I10" s="30"/>
      <c r="J10" s="30"/>
      <c r="K10" s="30"/>
      <c r="L10" s="30"/>
      <c r="M10" s="30"/>
      <c r="N10" s="30"/>
      <c r="O10" s="30"/>
      <c r="P10" s="30" t="s">
        <v>23</v>
      </c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s="30" customFormat="1" ht="11.25" outlineLevel="1" x14ac:dyDescent="0.2">
      <c r="A11" s="23">
        <v>3</v>
      </c>
      <c r="B11" s="24" t="s">
        <v>29</v>
      </c>
      <c r="C11" s="25" t="s">
        <v>30</v>
      </c>
      <c r="D11" s="26" t="s">
        <v>31</v>
      </c>
      <c r="E11" s="27">
        <v>13.2</v>
      </c>
      <c r="F11" s="28"/>
      <c r="G11" s="29">
        <f t="shared" si="0"/>
        <v>0</v>
      </c>
      <c r="J11" s="31"/>
      <c r="P11" s="30" t="s">
        <v>23</v>
      </c>
    </row>
    <row r="12" spans="1:43" s="39" customFormat="1" ht="11.25" outlineLevel="1" x14ac:dyDescent="0.2">
      <c r="A12" s="32"/>
      <c r="B12" s="33"/>
      <c r="C12" s="34" t="s">
        <v>304</v>
      </c>
      <c r="D12" s="35"/>
      <c r="E12" s="36">
        <v>13.2</v>
      </c>
      <c r="F12" s="37"/>
      <c r="G12" s="38"/>
    </row>
    <row r="13" spans="1:43" s="30" customFormat="1" ht="22.5" outlineLevel="1" x14ac:dyDescent="0.2">
      <c r="A13" s="23">
        <v>4</v>
      </c>
      <c r="B13" s="24" t="s">
        <v>32</v>
      </c>
      <c r="C13" s="25" t="s">
        <v>33</v>
      </c>
      <c r="D13" s="26" t="s">
        <v>28</v>
      </c>
      <c r="E13" s="27">
        <v>1</v>
      </c>
      <c r="F13" s="28"/>
      <c r="G13" s="29">
        <f t="shared" si="0"/>
        <v>0</v>
      </c>
      <c r="P13" s="30" t="s">
        <v>23</v>
      </c>
    </row>
    <row r="14" spans="1:43" s="30" customFormat="1" ht="22.5" outlineLevel="1" x14ac:dyDescent="0.2">
      <c r="A14" s="23">
        <v>5</v>
      </c>
      <c r="B14" s="24" t="s">
        <v>34</v>
      </c>
      <c r="C14" s="25" t="s">
        <v>35</v>
      </c>
      <c r="D14" s="26" t="s">
        <v>36</v>
      </c>
      <c r="E14" s="27">
        <v>133.875</v>
      </c>
      <c r="F14" s="28"/>
      <c r="G14" s="29">
        <f t="shared" ref="G14:G44" si="1">ROUND(E14*F14,2)</f>
        <v>0</v>
      </c>
      <c r="P14" s="30" t="s">
        <v>23</v>
      </c>
    </row>
    <row r="15" spans="1:43" s="30" customFormat="1" ht="33.75" outlineLevel="1" x14ac:dyDescent="0.2">
      <c r="A15" s="23">
        <v>6</v>
      </c>
      <c r="B15" s="24" t="s">
        <v>37</v>
      </c>
      <c r="C15" s="25" t="s">
        <v>38</v>
      </c>
      <c r="D15" s="26" t="s">
        <v>39</v>
      </c>
      <c r="E15" s="27">
        <v>14.875</v>
      </c>
      <c r="F15" s="28"/>
      <c r="G15" s="29">
        <f t="shared" si="1"/>
        <v>0</v>
      </c>
      <c r="P15" s="30" t="s">
        <v>23</v>
      </c>
    </row>
    <row r="16" spans="1:43" s="30" customFormat="1" ht="22.5" outlineLevel="1" x14ac:dyDescent="0.2">
      <c r="A16" s="23">
        <v>7</v>
      </c>
      <c r="B16" s="24" t="s">
        <v>40</v>
      </c>
      <c r="C16" s="25" t="s">
        <v>41</v>
      </c>
      <c r="D16" s="26" t="s">
        <v>42</v>
      </c>
      <c r="E16" s="27">
        <v>40.4</v>
      </c>
      <c r="F16" s="28"/>
      <c r="G16" s="29">
        <f t="shared" si="1"/>
        <v>0</v>
      </c>
      <c r="P16" s="30" t="s">
        <v>23</v>
      </c>
    </row>
    <row r="17" spans="1:43" s="30" customFormat="1" ht="22.5" outlineLevel="1" x14ac:dyDescent="0.2">
      <c r="A17" s="23">
        <v>8</v>
      </c>
      <c r="B17" s="24" t="s">
        <v>43</v>
      </c>
      <c r="C17" s="25" t="s">
        <v>44</v>
      </c>
      <c r="D17" s="26" t="s">
        <v>42</v>
      </c>
      <c r="E17" s="27">
        <v>17.5</v>
      </c>
      <c r="F17" s="28"/>
      <c r="G17" s="29">
        <f t="shared" si="1"/>
        <v>0</v>
      </c>
      <c r="P17" s="30" t="s">
        <v>23</v>
      </c>
    </row>
    <row r="18" spans="1:43" s="30" customFormat="1" ht="22.5" outlineLevel="1" x14ac:dyDescent="0.2">
      <c r="A18" s="23">
        <v>9</v>
      </c>
      <c r="B18" s="24" t="s">
        <v>45</v>
      </c>
      <c r="C18" s="25" t="s">
        <v>46</v>
      </c>
      <c r="D18" s="26" t="s">
        <v>42</v>
      </c>
      <c r="E18" s="27">
        <v>13.9</v>
      </c>
      <c r="F18" s="28"/>
      <c r="G18" s="29">
        <f t="shared" si="1"/>
        <v>0</v>
      </c>
      <c r="P18" s="30" t="s">
        <v>23</v>
      </c>
    </row>
    <row r="19" spans="1:43" s="30" customFormat="1" ht="22.5" outlineLevel="1" x14ac:dyDescent="0.2">
      <c r="A19" s="23">
        <v>10</v>
      </c>
      <c r="B19" s="24" t="s">
        <v>47</v>
      </c>
      <c r="C19" s="25" t="s">
        <v>48</v>
      </c>
      <c r="D19" s="26" t="s">
        <v>31</v>
      </c>
      <c r="E19" s="27">
        <v>143.6</v>
      </c>
      <c r="F19" s="28"/>
      <c r="G19" s="29">
        <f t="shared" si="1"/>
        <v>0</v>
      </c>
      <c r="P19" s="30" t="s">
        <v>23</v>
      </c>
    </row>
    <row r="20" spans="1:43" s="30" customFormat="1" ht="22.5" outlineLevel="1" x14ac:dyDescent="0.2">
      <c r="A20" s="23">
        <v>11</v>
      </c>
      <c r="B20" s="24" t="s">
        <v>55</v>
      </c>
      <c r="C20" s="25" t="s">
        <v>56</v>
      </c>
      <c r="D20" s="26" t="s">
        <v>31</v>
      </c>
      <c r="E20" s="27">
        <v>83.064600000000013</v>
      </c>
      <c r="F20" s="28"/>
      <c r="G20" s="29">
        <f t="shared" si="1"/>
        <v>0</v>
      </c>
      <c r="P20" s="30" t="s">
        <v>23</v>
      </c>
    </row>
    <row r="21" spans="1:43" s="30" customFormat="1" ht="11.25" outlineLevel="1" x14ac:dyDescent="0.2">
      <c r="A21" s="23"/>
      <c r="B21" s="24"/>
      <c r="C21" s="34" t="s">
        <v>306</v>
      </c>
      <c r="D21" s="35"/>
      <c r="E21" s="36">
        <v>225.96</v>
      </c>
      <c r="F21" s="40"/>
      <c r="G21" s="29"/>
    </row>
    <row r="22" spans="1:43" s="30" customFormat="1" ht="11.25" outlineLevel="1" x14ac:dyDescent="0.2">
      <c r="A22" s="23"/>
      <c r="B22" s="24"/>
      <c r="C22" s="34" t="s">
        <v>57</v>
      </c>
      <c r="D22" s="35"/>
      <c r="E22" s="36">
        <v>225.96</v>
      </c>
      <c r="F22" s="40"/>
      <c r="G22" s="29"/>
    </row>
    <row r="23" spans="1:43" s="30" customFormat="1" ht="11.25" outlineLevel="1" x14ac:dyDescent="0.2">
      <c r="A23" s="23"/>
      <c r="B23" s="24"/>
      <c r="C23" s="34" t="s">
        <v>307</v>
      </c>
      <c r="D23" s="35"/>
      <c r="E23" s="36">
        <v>115.23960000000001</v>
      </c>
      <c r="F23" s="40"/>
      <c r="G23" s="29"/>
    </row>
    <row r="24" spans="1:43" s="30" customFormat="1" ht="11.25" outlineLevel="1" x14ac:dyDescent="0.2">
      <c r="A24" s="23"/>
      <c r="B24" s="24"/>
      <c r="C24" s="34" t="s">
        <v>310</v>
      </c>
      <c r="D24" s="35"/>
      <c r="E24" s="36">
        <v>-32.174999999999997</v>
      </c>
      <c r="F24" s="40"/>
      <c r="G24" s="29"/>
    </row>
    <row r="25" spans="1:43" s="30" customFormat="1" ht="11.25" outlineLevel="1" x14ac:dyDescent="0.2">
      <c r="A25" s="23"/>
      <c r="B25" s="24"/>
      <c r="C25" s="34"/>
      <c r="D25" s="35"/>
      <c r="E25" s="36">
        <v>83.064600000000013</v>
      </c>
      <c r="F25" s="40"/>
      <c r="G25" s="29"/>
    </row>
    <row r="26" spans="1:43" s="30" customFormat="1" ht="22.5" outlineLevel="1" x14ac:dyDescent="0.2">
      <c r="A26" s="23">
        <v>12</v>
      </c>
      <c r="B26" s="24" t="s">
        <v>58</v>
      </c>
      <c r="C26" s="25" t="s">
        <v>59</v>
      </c>
      <c r="D26" s="26" t="s">
        <v>31</v>
      </c>
      <c r="E26" s="27">
        <v>83.064600000000013</v>
      </c>
      <c r="F26" s="28"/>
      <c r="G26" s="29">
        <f t="shared" si="1"/>
        <v>0</v>
      </c>
      <c r="P26" s="30" t="s">
        <v>23</v>
      </c>
    </row>
    <row r="27" spans="1:43" s="30" customFormat="1" ht="22.5" outlineLevel="1" x14ac:dyDescent="0.2">
      <c r="A27" s="23">
        <v>13</v>
      </c>
      <c r="B27" s="24" t="s">
        <v>60</v>
      </c>
      <c r="C27" s="25" t="s">
        <v>61</v>
      </c>
      <c r="D27" s="26" t="s">
        <v>31</v>
      </c>
      <c r="E27" s="27">
        <v>101.682</v>
      </c>
      <c r="F27" s="28"/>
      <c r="G27" s="29">
        <f t="shared" si="1"/>
        <v>0</v>
      </c>
      <c r="P27" s="30" t="s">
        <v>23</v>
      </c>
    </row>
    <row r="28" spans="1:43" s="30" customFormat="1" ht="11.25" outlineLevel="1" x14ac:dyDescent="0.2">
      <c r="A28" s="23"/>
      <c r="B28" s="24"/>
      <c r="C28" s="34" t="s">
        <v>306</v>
      </c>
      <c r="D28" s="35"/>
      <c r="E28" s="36">
        <v>225.96</v>
      </c>
      <c r="F28" s="40"/>
      <c r="G28" s="29"/>
    </row>
    <row r="29" spans="1:43" s="30" customFormat="1" ht="11.25" outlineLevel="1" x14ac:dyDescent="0.2">
      <c r="A29" s="23"/>
      <c r="B29" s="24"/>
      <c r="C29" s="34" t="s">
        <v>57</v>
      </c>
      <c r="D29" s="35"/>
      <c r="E29" s="36">
        <v>225.96</v>
      </c>
      <c r="F29" s="40"/>
      <c r="G29" s="29"/>
    </row>
    <row r="30" spans="1:43" s="30" customFormat="1" ht="11.25" outlineLevel="1" x14ac:dyDescent="0.2">
      <c r="A30" s="23"/>
      <c r="B30" s="24"/>
      <c r="C30" s="34" t="s">
        <v>308</v>
      </c>
      <c r="D30" s="35"/>
      <c r="E30" s="36">
        <v>101.682</v>
      </c>
      <c r="F30" s="40"/>
      <c r="G30" s="29"/>
    </row>
    <row r="31" spans="1:43" s="30" customFormat="1" ht="11.25" outlineLevel="1" x14ac:dyDescent="0.2">
      <c r="A31" s="23">
        <v>14</v>
      </c>
      <c r="B31" s="24" t="s">
        <v>62</v>
      </c>
      <c r="C31" s="25" t="s">
        <v>63</v>
      </c>
      <c r="D31" s="26" t="s">
        <v>31</v>
      </c>
      <c r="E31" s="27">
        <v>101.682</v>
      </c>
      <c r="F31" s="28"/>
      <c r="G31" s="29">
        <f t="shared" si="1"/>
        <v>0</v>
      </c>
      <c r="P31" s="30" t="s">
        <v>23</v>
      </c>
    </row>
    <row r="32" spans="1:43" ht="22.5" outlineLevel="1" x14ac:dyDescent="0.2">
      <c r="A32" s="23">
        <v>15</v>
      </c>
      <c r="B32" s="24" t="s">
        <v>64</v>
      </c>
      <c r="C32" s="25" t="s">
        <v>65</v>
      </c>
      <c r="D32" s="26" t="s">
        <v>31</v>
      </c>
      <c r="E32" s="27">
        <v>9.0384000000000011</v>
      </c>
      <c r="F32" s="28"/>
      <c r="G32" s="29">
        <f t="shared" si="1"/>
        <v>0</v>
      </c>
      <c r="H32" s="30"/>
      <c r="I32" s="30"/>
      <c r="J32" s="30"/>
      <c r="K32" s="30"/>
      <c r="L32" s="30"/>
      <c r="M32" s="30"/>
      <c r="N32" s="30"/>
      <c r="O32" s="30"/>
      <c r="P32" s="30" t="s">
        <v>23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s="41" customFormat="1" outlineLevel="1" x14ac:dyDescent="0.2">
      <c r="A33" s="32"/>
      <c r="B33" s="33"/>
      <c r="C33" s="34" t="s">
        <v>309</v>
      </c>
      <c r="D33" s="35"/>
      <c r="E33" s="36">
        <v>9.0384000000000011</v>
      </c>
      <c r="F33" s="37"/>
      <c r="G33" s="38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</row>
    <row r="34" spans="1:43" ht="22.5" outlineLevel="1" x14ac:dyDescent="0.2">
      <c r="A34" s="23">
        <v>16</v>
      </c>
      <c r="B34" s="24" t="s">
        <v>73</v>
      </c>
      <c r="C34" s="25" t="s">
        <v>74</v>
      </c>
      <c r="D34" s="26" t="s">
        <v>22</v>
      </c>
      <c r="E34" s="27">
        <v>486.71</v>
      </c>
      <c r="F34" s="28"/>
      <c r="G34" s="29">
        <f t="shared" si="1"/>
        <v>0</v>
      </c>
      <c r="H34" s="30"/>
      <c r="I34" s="30"/>
      <c r="J34" s="30"/>
      <c r="K34" s="30"/>
      <c r="L34" s="30"/>
      <c r="M34" s="30"/>
      <c r="N34" s="30"/>
      <c r="O34" s="30"/>
      <c r="P34" s="30" t="s">
        <v>23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outlineLevel="1" x14ac:dyDescent="0.2">
      <c r="A35" s="23"/>
      <c r="B35" s="24"/>
      <c r="C35" s="34" t="s">
        <v>305</v>
      </c>
      <c r="D35" s="35"/>
      <c r="E35" s="36">
        <v>486.71</v>
      </c>
      <c r="F35" s="40"/>
      <c r="G35" s="29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outlineLevel="1" x14ac:dyDescent="0.2">
      <c r="A36" s="23"/>
      <c r="B36" s="24"/>
      <c r="C36" s="34" t="s">
        <v>57</v>
      </c>
      <c r="D36" s="35"/>
      <c r="E36" s="36">
        <v>486.71</v>
      </c>
      <c r="F36" s="40"/>
      <c r="G36" s="29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ht="22.5" outlineLevel="1" x14ac:dyDescent="0.2">
      <c r="A37" s="23">
        <v>17</v>
      </c>
      <c r="B37" s="24" t="s">
        <v>75</v>
      </c>
      <c r="C37" s="25" t="s">
        <v>76</v>
      </c>
      <c r="D37" s="26" t="s">
        <v>22</v>
      </c>
      <c r="E37" s="27">
        <v>486.71</v>
      </c>
      <c r="F37" s="28"/>
      <c r="G37" s="29">
        <f t="shared" si="1"/>
        <v>0</v>
      </c>
      <c r="H37" s="30"/>
      <c r="I37" s="30"/>
      <c r="J37" s="30"/>
      <c r="K37" s="30"/>
      <c r="L37" s="30"/>
      <c r="M37" s="30"/>
      <c r="N37" s="30"/>
      <c r="O37" s="30"/>
      <c r="P37" s="30" t="s">
        <v>23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outlineLevel="1" x14ac:dyDescent="0.2">
      <c r="A38" s="23"/>
      <c r="B38" s="24"/>
      <c r="C38" s="34" t="s">
        <v>305</v>
      </c>
      <c r="D38" s="35"/>
      <c r="E38" s="36">
        <v>486.71</v>
      </c>
      <c r="F38" s="40"/>
      <c r="G38" s="29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outlineLevel="1" x14ac:dyDescent="0.2">
      <c r="A39" s="23"/>
      <c r="B39" s="24"/>
      <c r="C39" s="34" t="s">
        <v>57</v>
      </c>
      <c r="D39" s="35"/>
      <c r="E39" s="36">
        <v>486.71</v>
      </c>
      <c r="F39" s="40"/>
      <c r="G39" s="29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ht="22.5" outlineLevel="1" x14ac:dyDescent="0.2">
      <c r="A40" s="23">
        <v>18</v>
      </c>
      <c r="B40" s="24" t="s">
        <v>77</v>
      </c>
      <c r="C40" s="25" t="s">
        <v>78</v>
      </c>
      <c r="D40" s="26" t="s">
        <v>31</v>
      </c>
      <c r="E40" s="27">
        <v>145.949814</v>
      </c>
      <c r="F40" s="28"/>
      <c r="G40" s="29">
        <f t="shared" si="1"/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23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1" customFormat="1" outlineLevel="1" x14ac:dyDescent="0.2">
      <c r="A41" s="32"/>
      <c r="B41" s="33"/>
      <c r="C41" s="34" t="s">
        <v>311</v>
      </c>
      <c r="D41" s="35"/>
      <c r="E41" s="36">
        <v>145.949814</v>
      </c>
      <c r="F41" s="37"/>
      <c r="G41" s="38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</row>
    <row r="42" spans="1:43" ht="22.5" outlineLevel="1" x14ac:dyDescent="0.2">
      <c r="A42" s="23">
        <v>19</v>
      </c>
      <c r="B42" s="24" t="s">
        <v>79</v>
      </c>
      <c r="C42" s="25" t="s">
        <v>80</v>
      </c>
      <c r="D42" s="26" t="s">
        <v>31</v>
      </c>
      <c r="E42" s="27">
        <v>38.796785999999997</v>
      </c>
      <c r="F42" s="28"/>
      <c r="G42" s="29">
        <f t="shared" si="1"/>
        <v>0</v>
      </c>
      <c r="H42" s="30"/>
      <c r="I42" s="30"/>
      <c r="J42" s="30"/>
      <c r="K42" s="30"/>
      <c r="L42" s="30"/>
      <c r="M42" s="30"/>
      <c r="N42" s="30"/>
      <c r="O42" s="30"/>
      <c r="P42" s="30" t="s">
        <v>23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s="41" customFormat="1" outlineLevel="1" x14ac:dyDescent="0.2">
      <c r="A43" s="32"/>
      <c r="B43" s="33"/>
      <c r="C43" s="34" t="s">
        <v>312</v>
      </c>
      <c r="D43" s="35"/>
      <c r="E43" s="36">
        <v>38.796785999999997</v>
      </c>
      <c r="F43" s="37"/>
      <c r="G43" s="38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</row>
    <row r="44" spans="1:43" outlineLevel="1" x14ac:dyDescent="0.2">
      <c r="A44" s="23">
        <v>20</v>
      </c>
      <c r="B44" s="24" t="s">
        <v>83</v>
      </c>
      <c r="C44" s="25" t="s">
        <v>84</v>
      </c>
      <c r="D44" s="26" t="s">
        <v>31</v>
      </c>
      <c r="E44" s="27">
        <v>9.0384000000000011</v>
      </c>
      <c r="F44" s="28"/>
      <c r="G44" s="29">
        <f t="shared" si="1"/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23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s="41" customFormat="1" ht="22.5" customHeight="1" outlineLevel="1" x14ac:dyDescent="0.2">
      <c r="A45" s="32"/>
      <c r="B45" s="33"/>
      <c r="C45" s="34" t="s">
        <v>313</v>
      </c>
      <c r="D45" s="35"/>
      <c r="E45" s="36">
        <v>9.0384000000000011</v>
      </c>
      <c r="F45" s="37"/>
      <c r="G45" s="38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</row>
    <row r="46" spans="1:43" ht="33.75" outlineLevel="1" x14ac:dyDescent="0.2">
      <c r="A46" s="23">
        <v>21</v>
      </c>
      <c r="B46" s="24" t="s">
        <v>654</v>
      </c>
      <c r="C46" s="25" t="s">
        <v>192</v>
      </c>
      <c r="D46" s="26" t="s">
        <v>154</v>
      </c>
      <c r="E46" s="27">
        <v>407.45457000000005</v>
      </c>
      <c r="F46" s="28"/>
      <c r="G46" s="29">
        <f t="shared" ref="G46:G73" si="2">ROUND(E46*F46,2)</f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23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ht="22.5" outlineLevel="1" x14ac:dyDescent="0.2">
      <c r="A47" s="23">
        <v>22</v>
      </c>
      <c r="B47" s="24" t="s">
        <v>93</v>
      </c>
      <c r="C47" s="25" t="s">
        <v>94</v>
      </c>
      <c r="D47" s="26" t="s">
        <v>31</v>
      </c>
      <c r="E47" s="27">
        <v>225.23512499999998</v>
      </c>
      <c r="F47" s="28"/>
      <c r="G47" s="29">
        <f t="shared" si="2"/>
        <v>0</v>
      </c>
      <c r="H47" s="30"/>
      <c r="I47" s="30"/>
      <c r="J47" s="30"/>
      <c r="K47" s="30"/>
      <c r="L47" s="30"/>
      <c r="M47" s="30"/>
      <c r="N47" s="30"/>
      <c r="O47" s="30"/>
      <c r="P47" s="30" t="s">
        <v>23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outlineLevel="1" x14ac:dyDescent="0.2">
      <c r="A48" s="23">
        <v>23</v>
      </c>
      <c r="B48" s="24" t="s">
        <v>85</v>
      </c>
      <c r="C48" s="25" t="s">
        <v>86</v>
      </c>
      <c r="D48" s="26" t="s">
        <v>22</v>
      </c>
      <c r="E48" s="27">
        <v>88</v>
      </c>
      <c r="F48" s="28"/>
      <c r="G48" s="29">
        <f t="shared" si="2"/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23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ht="22.5" outlineLevel="1" x14ac:dyDescent="0.2">
      <c r="A49" s="23">
        <v>24</v>
      </c>
      <c r="B49" s="24" t="s">
        <v>87</v>
      </c>
      <c r="C49" s="25" t="s">
        <v>88</v>
      </c>
      <c r="D49" s="26" t="s">
        <v>31</v>
      </c>
      <c r="E49" s="27">
        <v>184.7466</v>
      </c>
      <c r="F49" s="28"/>
      <c r="G49" s="29">
        <f t="shared" si="2"/>
        <v>0</v>
      </c>
      <c r="H49" s="30"/>
      <c r="I49" s="30"/>
      <c r="J49" s="30"/>
      <c r="K49" s="30"/>
      <c r="L49" s="30"/>
      <c r="M49" s="30"/>
      <c r="N49" s="30"/>
      <c r="O49" s="30"/>
      <c r="P49" s="30" t="s">
        <v>23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s="41" customFormat="1" outlineLevel="1" x14ac:dyDescent="0.2">
      <c r="A50" s="32"/>
      <c r="B50" s="33"/>
      <c r="C50" s="34"/>
      <c r="D50" s="35"/>
      <c r="E50" s="36">
        <v>184.7466</v>
      </c>
      <c r="F50" s="37"/>
      <c r="G50" s="38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</row>
    <row r="51" spans="1:43" ht="22.5" outlineLevel="1" x14ac:dyDescent="0.2">
      <c r="A51" s="23">
        <v>25</v>
      </c>
      <c r="B51" s="24" t="s">
        <v>89</v>
      </c>
      <c r="C51" s="25" t="s">
        <v>90</v>
      </c>
      <c r="D51" s="26" t="s">
        <v>31</v>
      </c>
      <c r="E51" s="27">
        <v>9.0384000000000011</v>
      </c>
      <c r="F51" s="28"/>
      <c r="G51" s="29">
        <f t="shared" si="2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23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s="41" customFormat="1" outlineLevel="1" x14ac:dyDescent="0.2">
      <c r="A52" s="32"/>
      <c r="B52" s="33"/>
      <c r="C52" s="34"/>
      <c r="D52" s="35"/>
      <c r="E52" s="36">
        <v>9.0384000000000011</v>
      </c>
      <c r="F52" s="37"/>
      <c r="G52" s="38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</row>
    <row r="53" spans="1:43" outlineLevel="1" x14ac:dyDescent="0.2">
      <c r="A53" s="23">
        <v>26</v>
      </c>
      <c r="B53" s="24" t="s">
        <v>91</v>
      </c>
      <c r="C53" s="25" t="s">
        <v>92</v>
      </c>
      <c r="D53" s="26" t="s">
        <v>22</v>
      </c>
      <c r="E53" s="27">
        <v>88</v>
      </c>
      <c r="F53" s="28"/>
      <c r="G53" s="29">
        <f t="shared" si="2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outlineLevel="1" x14ac:dyDescent="0.2">
      <c r="A54" s="23"/>
      <c r="B54" s="24"/>
      <c r="C54" s="34" t="s">
        <v>306</v>
      </c>
      <c r="D54" s="35"/>
      <c r="E54" s="36">
        <v>337.14</v>
      </c>
      <c r="F54" s="40"/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outlineLevel="1" x14ac:dyDescent="0.2">
      <c r="A55" s="23"/>
      <c r="B55" s="24"/>
      <c r="C55" s="34"/>
      <c r="D55" s="35"/>
      <c r="E55" s="36"/>
      <c r="F55" s="40"/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outlineLevel="1" x14ac:dyDescent="0.2">
      <c r="A56" s="23"/>
      <c r="B56" s="24"/>
      <c r="C56" s="34" t="s">
        <v>57</v>
      </c>
      <c r="D56" s="35"/>
      <c r="E56" s="36">
        <v>337.14</v>
      </c>
      <c r="F56" s="40"/>
      <c r="G56" s="29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outlineLevel="1" x14ac:dyDescent="0.2">
      <c r="A57" s="23"/>
      <c r="B57" s="24"/>
      <c r="C57" s="34" t="s">
        <v>233</v>
      </c>
      <c r="D57" s="35"/>
      <c r="E57" s="36">
        <v>0</v>
      </c>
      <c r="F57" s="40"/>
      <c r="G57" s="29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outlineLevel="1" x14ac:dyDescent="0.2">
      <c r="A58" s="23"/>
      <c r="B58" s="24"/>
      <c r="C58" s="34" t="s">
        <v>95</v>
      </c>
      <c r="D58" s="35"/>
      <c r="E58" s="36">
        <v>-53.550000000000004</v>
      </c>
      <c r="F58" s="40"/>
      <c r="G58" s="29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outlineLevel="1" x14ac:dyDescent="0.2">
      <c r="A59" s="23"/>
      <c r="B59" s="24"/>
      <c r="C59" s="34" t="s">
        <v>96</v>
      </c>
      <c r="D59" s="35"/>
      <c r="E59" s="36">
        <v>-26.179875000000003</v>
      </c>
      <c r="F59" s="40"/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outlineLevel="1" x14ac:dyDescent="0.2">
      <c r="A60" s="23"/>
      <c r="B60" s="24"/>
      <c r="C60" s="34" t="s">
        <v>231</v>
      </c>
      <c r="D60" s="35"/>
      <c r="E60" s="36">
        <v>-32.174999999999997</v>
      </c>
      <c r="F60" s="40"/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</row>
    <row r="61" spans="1:43" outlineLevel="1" x14ac:dyDescent="0.2">
      <c r="A61" s="23"/>
      <c r="B61" s="24"/>
      <c r="C61" s="34"/>
      <c r="D61" s="35"/>
      <c r="E61" s="36">
        <v>225.23512499999998</v>
      </c>
      <c r="F61" s="40"/>
      <c r="G61" s="29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ht="22.5" outlineLevel="1" x14ac:dyDescent="0.2">
      <c r="A62" s="23">
        <v>27</v>
      </c>
      <c r="B62" s="24" t="s">
        <v>97</v>
      </c>
      <c r="C62" s="25" t="s">
        <v>98</v>
      </c>
      <c r="D62" s="26" t="s">
        <v>31</v>
      </c>
      <c r="E62" s="27">
        <v>53.550000000000004</v>
      </c>
      <c r="F62" s="28"/>
      <c r="G62" s="29">
        <f t="shared" si="2"/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23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s="41" customFormat="1" outlineLevel="1" x14ac:dyDescent="0.2">
      <c r="A63" s="32"/>
      <c r="B63" s="33"/>
      <c r="C63" s="34"/>
      <c r="D63" s="35"/>
      <c r="E63" s="36">
        <v>53.550000000000004</v>
      </c>
      <c r="F63" s="37"/>
      <c r="G63" s="38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</row>
    <row r="64" spans="1:43" outlineLevel="1" x14ac:dyDescent="0.2">
      <c r="A64" s="23">
        <v>28</v>
      </c>
      <c r="B64" s="24" t="s">
        <v>99</v>
      </c>
      <c r="C64" s="25" t="s">
        <v>100</v>
      </c>
      <c r="D64" s="26" t="s">
        <v>22</v>
      </c>
      <c r="E64" s="27">
        <v>88</v>
      </c>
      <c r="F64" s="28"/>
      <c r="G64" s="29">
        <f>ROUND(E64*F64,2)</f>
        <v>0</v>
      </c>
      <c r="H64" s="30"/>
      <c r="I64" s="30"/>
      <c r="J64" s="30"/>
      <c r="K64" s="30"/>
      <c r="L64" s="30"/>
      <c r="M64" s="30"/>
      <c r="N64" s="30"/>
      <c r="O64" s="30"/>
      <c r="P64" s="30" t="s">
        <v>101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outlineLevel="1" x14ac:dyDescent="0.2">
      <c r="A65" s="23"/>
      <c r="B65" s="24"/>
      <c r="C65" s="34"/>
      <c r="D65" s="35"/>
      <c r="E65" s="36">
        <v>88</v>
      </c>
      <c r="F65" s="37"/>
      <c r="G65" s="29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outlineLevel="1" x14ac:dyDescent="0.2">
      <c r="A66" s="23">
        <v>29</v>
      </c>
      <c r="B66" s="24" t="s">
        <v>102</v>
      </c>
      <c r="C66" s="25" t="s">
        <v>103</v>
      </c>
      <c r="D66" s="26" t="s">
        <v>22</v>
      </c>
      <c r="E66" s="27">
        <v>88</v>
      </c>
      <c r="F66" s="28"/>
      <c r="G66" s="29">
        <f t="shared" si="2"/>
        <v>0</v>
      </c>
      <c r="H66" s="30"/>
      <c r="I66" s="30"/>
      <c r="J66" s="30"/>
      <c r="K66" s="30"/>
      <c r="L66" s="30"/>
      <c r="M66" s="30"/>
      <c r="N66" s="30"/>
      <c r="O66" s="30"/>
      <c r="P66" s="30" t="s">
        <v>23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30</v>
      </c>
      <c r="B67" s="24" t="s">
        <v>104</v>
      </c>
      <c r="C67" s="25" t="s">
        <v>105</v>
      </c>
      <c r="D67" s="26" t="s">
        <v>22</v>
      </c>
      <c r="E67" s="27">
        <v>119</v>
      </c>
      <c r="F67" s="28"/>
      <c r="G67" s="29">
        <f t="shared" si="2"/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23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ht="33.75" outlineLevel="1" x14ac:dyDescent="0.2">
      <c r="A68" s="23">
        <v>31</v>
      </c>
      <c r="B68" s="24" t="s">
        <v>108</v>
      </c>
      <c r="C68" s="25" t="s">
        <v>109</v>
      </c>
      <c r="D68" s="26" t="s">
        <v>110</v>
      </c>
      <c r="E68" s="27">
        <v>12</v>
      </c>
      <c r="F68" s="28"/>
      <c r="G68" s="29">
        <f t="shared" si="2"/>
        <v>0</v>
      </c>
      <c r="H68" s="30"/>
      <c r="I68" s="30"/>
      <c r="J68" s="30"/>
      <c r="K68" s="30"/>
      <c r="L68" s="30"/>
      <c r="M68" s="30"/>
      <c r="N68" s="30"/>
      <c r="O68" s="30"/>
      <c r="P68" s="30" t="s">
        <v>23</v>
      </c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ht="33.75" outlineLevel="1" x14ac:dyDescent="0.2">
      <c r="A69" s="23">
        <v>32</v>
      </c>
      <c r="B69" s="24" t="s">
        <v>111</v>
      </c>
      <c r="C69" s="25" t="s">
        <v>112</v>
      </c>
      <c r="D69" s="26" t="s">
        <v>110</v>
      </c>
      <c r="E69" s="27">
        <v>8</v>
      </c>
      <c r="F69" s="28"/>
      <c r="G69" s="29">
        <f t="shared" si="2"/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23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ht="22.5" outlineLevel="1" x14ac:dyDescent="0.2">
      <c r="A70" s="23">
        <v>33</v>
      </c>
      <c r="B70" s="24" t="s">
        <v>314</v>
      </c>
      <c r="C70" s="25" t="s">
        <v>315</v>
      </c>
      <c r="D70" s="26" t="s">
        <v>42</v>
      </c>
      <c r="E70" s="27">
        <v>12</v>
      </c>
      <c r="F70" s="28"/>
      <c r="G70" s="29">
        <f t="shared" si="2"/>
        <v>0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ht="22.5" outlineLevel="1" x14ac:dyDescent="0.2">
      <c r="A71" s="23">
        <v>34</v>
      </c>
      <c r="B71" s="24" t="s">
        <v>316</v>
      </c>
      <c r="C71" s="25" t="s">
        <v>317</v>
      </c>
      <c r="D71" s="26" t="s">
        <v>426</v>
      </c>
      <c r="E71" s="27">
        <v>32</v>
      </c>
      <c r="F71" s="28"/>
      <c r="G71" s="29">
        <f t="shared" ref="G71" si="3">ROUND(E71*F71,2)</f>
        <v>0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outlineLevel="1" x14ac:dyDescent="0.2">
      <c r="A72" s="23">
        <v>35</v>
      </c>
      <c r="B72" s="24" t="s">
        <v>113</v>
      </c>
      <c r="C72" s="25" t="s">
        <v>114</v>
      </c>
      <c r="D72" s="26" t="s">
        <v>115</v>
      </c>
      <c r="E72" s="27">
        <v>0.44</v>
      </c>
      <c r="F72" s="28"/>
      <c r="G72" s="29">
        <f t="shared" si="2"/>
        <v>0</v>
      </c>
      <c r="H72" s="30"/>
      <c r="I72" s="30"/>
      <c r="J72" s="30"/>
      <c r="K72" s="30"/>
      <c r="L72" s="30"/>
      <c r="M72" s="30"/>
      <c r="N72" s="30"/>
      <c r="O72" s="30"/>
      <c r="P72" s="30" t="s">
        <v>72</v>
      </c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ht="33.75" outlineLevel="1" x14ac:dyDescent="0.2">
      <c r="A73" s="23">
        <v>36</v>
      </c>
      <c r="B73" s="24" t="s">
        <v>116</v>
      </c>
      <c r="C73" s="25" t="s">
        <v>117</v>
      </c>
      <c r="D73" s="26" t="s">
        <v>31</v>
      </c>
      <c r="E73" s="27">
        <v>156.74865</v>
      </c>
      <c r="F73" s="28"/>
      <c r="G73" s="29">
        <f t="shared" si="2"/>
        <v>0</v>
      </c>
      <c r="H73" s="30"/>
      <c r="I73" s="30"/>
      <c r="J73" s="30"/>
      <c r="K73" s="30"/>
      <c r="L73" s="30"/>
      <c r="M73" s="30"/>
      <c r="N73" s="30"/>
      <c r="O73" s="30"/>
      <c r="P73" s="30" t="s">
        <v>72</v>
      </c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x14ac:dyDescent="0.2">
      <c r="A74" s="16" t="s">
        <v>17</v>
      </c>
      <c r="B74" s="17" t="s">
        <v>118</v>
      </c>
      <c r="C74" s="18" t="s">
        <v>119</v>
      </c>
      <c r="D74" s="19"/>
      <c r="E74" s="20"/>
      <c r="F74" s="21"/>
      <c r="G74" s="22">
        <f>SUMIF(P75:P77,"&lt;&gt;NOR",G75:G77)</f>
        <v>0</v>
      </c>
      <c r="P74" s="51" t="s">
        <v>19</v>
      </c>
    </row>
    <row r="75" spans="1:43" outlineLevel="1" x14ac:dyDescent="0.2">
      <c r="A75" s="23">
        <v>37</v>
      </c>
      <c r="B75" s="24" t="s">
        <v>120</v>
      </c>
      <c r="C75" s="25" t="s">
        <v>121</v>
      </c>
      <c r="D75" s="26" t="s">
        <v>31</v>
      </c>
      <c r="E75" s="27">
        <v>10.709999999999999</v>
      </c>
      <c r="F75" s="28"/>
      <c r="G75" s="29">
        <f>ROUND(E75*F75,2)</f>
        <v>0</v>
      </c>
      <c r="H75" s="30"/>
      <c r="I75" s="30"/>
      <c r="J75" s="30"/>
      <c r="K75" s="30"/>
      <c r="L75" s="30"/>
      <c r="M75" s="30"/>
      <c r="N75" s="30"/>
      <c r="O75" s="52"/>
      <c r="P75" s="52" t="s">
        <v>23</v>
      </c>
      <c r="Q75" s="52"/>
      <c r="R75" s="52"/>
      <c r="S75" s="52"/>
      <c r="T75" s="52"/>
      <c r="U75" s="52"/>
      <c r="V75" s="52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outlineLevel="1" x14ac:dyDescent="0.2">
      <c r="A76" s="23">
        <v>38</v>
      </c>
      <c r="B76" s="24" t="s">
        <v>122</v>
      </c>
      <c r="C76" s="25" t="s">
        <v>123</v>
      </c>
      <c r="D76" s="26" t="s">
        <v>42</v>
      </c>
      <c r="E76" s="27">
        <v>119</v>
      </c>
      <c r="F76" s="28"/>
      <c r="G76" s="29">
        <f>ROUND(E76*F76,2)</f>
        <v>0</v>
      </c>
      <c r="H76" s="30"/>
      <c r="I76" s="30"/>
      <c r="J76" s="30"/>
      <c r="K76" s="30"/>
      <c r="L76" s="30"/>
      <c r="M76" s="30"/>
      <c r="N76" s="30"/>
      <c r="O76" s="52"/>
      <c r="P76" s="52" t="s">
        <v>23</v>
      </c>
      <c r="Q76" s="52"/>
      <c r="R76" s="52"/>
      <c r="S76" s="52"/>
      <c r="T76" s="52"/>
      <c r="U76" s="52"/>
      <c r="V76" s="52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ht="33.75" outlineLevel="1" x14ac:dyDescent="0.2">
      <c r="A77" s="23">
        <v>39</v>
      </c>
      <c r="B77" s="24" t="s">
        <v>124</v>
      </c>
      <c r="C77" s="25" t="s">
        <v>125</v>
      </c>
      <c r="D77" s="26" t="s">
        <v>42</v>
      </c>
      <c r="E77" s="27">
        <v>122.57000000000001</v>
      </c>
      <c r="F77" s="28"/>
      <c r="G77" s="29">
        <f>ROUND(E77*F77,2)</f>
        <v>0</v>
      </c>
      <c r="H77" s="30"/>
      <c r="I77" s="30"/>
      <c r="J77" s="30"/>
      <c r="K77" s="30"/>
      <c r="L77" s="30"/>
      <c r="M77" s="30"/>
      <c r="N77" s="30"/>
      <c r="O77" s="52"/>
      <c r="P77" s="52" t="s">
        <v>72</v>
      </c>
      <c r="Q77" s="52"/>
      <c r="R77" s="52"/>
      <c r="S77" s="52"/>
      <c r="T77" s="52"/>
      <c r="U77" s="52"/>
      <c r="V77" s="52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x14ac:dyDescent="0.2">
      <c r="A78" s="16" t="s">
        <v>17</v>
      </c>
      <c r="B78" s="17" t="s">
        <v>126</v>
      </c>
      <c r="C78" s="18" t="s">
        <v>127</v>
      </c>
      <c r="D78" s="19"/>
      <c r="E78" s="20"/>
      <c r="F78" s="21"/>
      <c r="G78" s="22">
        <f>SUMIF(P79:P81,"&lt;&gt;NOR",G79:G81)</f>
        <v>0</v>
      </c>
      <c r="P78" s="51" t="s">
        <v>19</v>
      </c>
    </row>
    <row r="79" spans="1:43" outlineLevel="1" x14ac:dyDescent="0.2">
      <c r="A79" s="23">
        <v>40</v>
      </c>
      <c r="B79" s="24" t="s">
        <v>128</v>
      </c>
      <c r="C79" s="25" t="s">
        <v>129</v>
      </c>
      <c r="D79" s="26" t="s">
        <v>31</v>
      </c>
      <c r="E79" s="27">
        <v>16.065000000000001</v>
      </c>
      <c r="F79" s="28"/>
      <c r="G79" s="29">
        <f>ROUND(E79*F79,2)</f>
        <v>0</v>
      </c>
      <c r="H79" s="30"/>
      <c r="I79" s="30"/>
      <c r="J79" s="30"/>
      <c r="K79" s="30"/>
      <c r="L79" s="30"/>
      <c r="M79" s="30"/>
      <c r="N79" s="30"/>
      <c r="O79" s="52"/>
      <c r="P79" s="52" t="s">
        <v>23</v>
      </c>
      <c r="Q79" s="52"/>
      <c r="R79" s="52"/>
      <c r="S79" s="52"/>
      <c r="T79" s="52"/>
      <c r="U79" s="52"/>
      <c r="V79" s="52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s="41" customFormat="1" outlineLevel="1" x14ac:dyDescent="0.2">
      <c r="A80" s="32"/>
      <c r="B80" s="33"/>
      <c r="C80" s="34" t="s">
        <v>318</v>
      </c>
      <c r="D80" s="35"/>
      <c r="E80" s="36">
        <v>16.065000000000001</v>
      </c>
      <c r="F80" s="37"/>
      <c r="G80" s="38"/>
      <c r="H80" s="39"/>
      <c r="I80" s="39"/>
      <c r="J80" s="39"/>
      <c r="K80" s="39"/>
      <c r="L80" s="39"/>
      <c r="M80" s="39"/>
      <c r="N80" s="39"/>
      <c r="O80" s="52"/>
      <c r="P80" s="52"/>
      <c r="Q80" s="52"/>
      <c r="R80" s="52"/>
      <c r="S80" s="52"/>
      <c r="T80" s="52"/>
      <c r="U80" s="52"/>
      <c r="V80" s="52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</row>
    <row r="81" spans="1:43" outlineLevel="1" x14ac:dyDescent="0.2">
      <c r="A81" s="23">
        <v>41</v>
      </c>
      <c r="B81" s="24" t="s">
        <v>130</v>
      </c>
      <c r="C81" s="25" t="s">
        <v>131</v>
      </c>
      <c r="D81" s="26" t="s">
        <v>31</v>
      </c>
      <c r="E81" s="27">
        <v>10.114875</v>
      </c>
      <c r="F81" s="28"/>
      <c r="G81" s="29">
        <f>ROUND(E81*F81,2)</f>
        <v>0</v>
      </c>
      <c r="H81" s="30"/>
      <c r="I81" s="30"/>
      <c r="J81" s="30"/>
      <c r="K81" s="30"/>
      <c r="L81" s="30"/>
      <c r="M81" s="30"/>
      <c r="N81" s="30"/>
      <c r="O81" s="52"/>
      <c r="P81" s="52" t="s">
        <v>23</v>
      </c>
      <c r="Q81" s="52"/>
      <c r="R81" s="52"/>
      <c r="S81" s="52"/>
      <c r="T81" s="52"/>
      <c r="U81" s="52"/>
      <c r="V81" s="52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s="41" customFormat="1" outlineLevel="1" x14ac:dyDescent="0.2">
      <c r="A82" s="32"/>
      <c r="B82" s="33"/>
      <c r="C82" s="34" t="s">
        <v>319</v>
      </c>
      <c r="D82" s="35"/>
      <c r="E82" s="36">
        <v>10.114875</v>
      </c>
      <c r="F82" s="37"/>
      <c r="G82" s="38"/>
      <c r="H82" s="39"/>
      <c r="I82" s="39"/>
      <c r="J82" s="39"/>
      <c r="K82" s="39"/>
      <c r="L82" s="39"/>
      <c r="M82" s="39"/>
      <c r="N82" s="39"/>
      <c r="O82" s="52"/>
      <c r="P82" s="52"/>
      <c r="Q82" s="52"/>
      <c r="R82" s="52"/>
      <c r="S82" s="52"/>
      <c r="T82" s="52"/>
      <c r="U82" s="52"/>
      <c r="V82" s="52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</row>
    <row r="83" spans="1:43" x14ac:dyDescent="0.2">
      <c r="A83" s="16" t="s">
        <v>17</v>
      </c>
      <c r="B83" s="17" t="s">
        <v>132</v>
      </c>
      <c r="C83" s="18" t="s">
        <v>133</v>
      </c>
      <c r="D83" s="19"/>
      <c r="E83" s="20"/>
      <c r="F83" s="21"/>
      <c r="G83" s="22">
        <f>SUMIF(P84:P84,"&lt;&gt;NOR",G84:G84)</f>
        <v>0</v>
      </c>
      <c r="P83" s="51" t="s">
        <v>19</v>
      </c>
    </row>
    <row r="84" spans="1:43" ht="22.5" outlineLevel="1" x14ac:dyDescent="0.2">
      <c r="A84" s="23">
        <v>42</v>
      </c>
      <c r="B84" s="24" t="s">
        <v>134</v>
      </c>
      <c r="C84" s="25" t="s">
        <v>135</v>
      </c>
      <c r="D84" s="26" t="s">
        <v>42</v>
      </c>
      <c r="E84" s="27">
        <v>119</v>
      </c>
      <c r="F84" s="28"/>
      <c r="G84" s="29">
        <f>ROUND(E84*F84,2)</f>
        <v>0</v>
      </c>
      <c r="H84" s="30"/>
      <c r="I84" s="30"/>
      <c r="J84" s="30"/>
      <c r="K84" s="30"/>
      <c r="L84" s="30"/>
      <c r="M84" s="30"/>
      <c r="N84" s="30"/>
      <c r="O84" s="52"/>
      <c r="P84" s="52" t="s">
        <v>23</v>
      </c>
      <c r="Q84" s="52"/>
      <c r="R84" s="52"/>
      <c r="S84" s="52"/>
      <c r="T84" s="52"/>
      <c r="U84" s="52"/>
      <c r="V84" s="52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x14ac:dyDescent="0.2">
      <c r="A85" s="16" t="s">
        <v>17</v>
      </c>
      <c r="B85" s="17" t="s">
        <v>139</v>
      </c>
      <c r="C85" s="18" t="s">
        <v>140</v>
      </c>
      <c r="D85" s="19"/>
      <c r="E85" s="20"/>
      <c r="F85" s="21"/>
      <c r="G85" s="22">
        <f>SUMIF(P86:P87,"&lt;&gt;NOR",G86:G87)</f>
        <v>0</v>
      </c>
      <c r="P85" s="51" t="s">
        <v>19</v>
      </c>
    </row>
    <row r="86" spans="1:43" outlineLevel="1" x14ac:dyDescent="0.2">
      <c r="A86" s="23">
        <v>43</v>
      </c>
      <c r="B86" s="24" t="s">
        <v>290</v>
      </c>
      <c r="C86" s="25" t="s">
        <v>291</v>
      </c>
      <c r="D86" s="26" t="s">
        <v>42</v>
      </c>
      <c r="E86" s="27">
        <v>414.4</v>
      </c>
      <c r="F86" s="28"/>
      <c r="G86" s="29">
        <f t="shared" ref="G86:G87" si="4">ROUND(E86*F86,2)</f>
        <v>0</v>
      </c>
      <c r="H86" s="30"/>
      <c r="I86" s="30"/>
      <c r="J86" s="30"/>
      <c r="K86" s="30"/>
      <c r="L86" s="30"/>
      <c r="M86" s="30"/>
      <c r="N86" s="30"/>
      <c r="O86" s="52"/>
      <c r="P86" s="52" t="s">
        <v>23</v>
      </c>
      <c r="Q86" s="52"/>
      <c r="R86" s="52"/>
      <c r="S86" s="52"/>
      <c r="T86" s="52"/>
      <c r="U86" s="52"/>
      <c r="V86" s="52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outlineLevel="1" x14ac:dyDescent="0.2">
      <c r="A87" s="23">
        <v>44</v>
      </c>
      <c r="B87" s="24" t="s">
        <v>292</v>
      </c>
      <c r="C87" s="25" t="s">
        <v>293</v>
      </c>
      <c r="D87" s="26" t="s">
        <v>28</v>
      </c>
      <c r="E87" s="27">
        <v>179.57333333333332</v>
      </c>
      <c r="F87" s="28"/>
      <c r="G87" s="29">
        <f t="shared" si="4"/>
        <v>0</v>
      </c>
      <c r="H87" s="30"/>
      <c r="I87" s="30"/>
      <c r="J87" s="30"/>
      <c r="K87" s="30"/>
      <c r="L87" s="30"/>
      <c r="M87" s="30"/>
      <c r="N87" s="30"/>
      <c r="O87" s="52"/>
      <c r="P87" s="52" t="s">
        <v>72</v>
      </c>
      <c r="Q87" s="52"/>
      <c r="R87" s="52"/>
      <c r="S87" s="52"/>
      <c r="T87" s="52"/>
      <c r="U87" s="52"/>
      <c r="V87" s="52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x14ac:dyDescent="0.2">
      <c r="A88" s="16" t="s">
        <v>17</v>
      </c>
      <c r="B88" s="17" t="s">
        <v>148</v>
      </c>
      <c r="C88" s="18" t="s">
        <v>149</v>
      </c>
      <c r="D88" s="19"/>
      <c r="E88" s="20"/>
      <c r="F88" s="21"/>
      <c r="G88" s="22">
        <f>SUMIF(P89:P90,"&lt;&gt;NOR",G89:G90)</f>
        <v>0</v>
      </c>
      <c r="P88" s="51" t="s">
        <v>19</v>
      </c>
    </row>
    <row r="89" spans="1:43" ht="22.5" outlineLevel="1" x14ac:dyDescent="0.2">
      <c r="A89" s="23">
        <v>45</v>
      </c>
      <c r="B89" s="24" t="s">
        <v>719</v>
      </c>
      <c r="C89" s="25" t="s">
        <v>646</v>
      </c>
      <c r="D89" s="26" t="s">
        <v>28</v>
      </c>
      <c r="E89" s="27">
        <v>27</v>
      </c>
      <c r="F89" s="28"/>
      <c r="G89" s="29">
        <f>ROUND(E89*F89,2)</f>
        <v>0</v>
      </c>
      <c r="H89" s="30"/>
      <c r="I89" s="30"/>
      <c r="J89" s="30"/>
      <c r="K89" s="30"/>
      <c r="L89" s="30"/>
      <c r="M89" s="30"/>
      <c r="N89" s="30"/>
      <c r="O89" s="52"/>
      <c r="P89" s="52" t="s">
        <v>294</v>
      </c>
      <c r="Q89" s="52"/>
      <c r="R89" s="52"/>
      <c r="S89" s="52"/>
      <c r="T89" s="52"/>
      <c r="U89" s="52"/>
      <c r="V89" s="52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ht="22.5" outlineLevel="1" x14ac:dyDescent="0.2">
      <c r="A90" s="23">
        <v>46</v>
      </c>
      <c r="B90" s="24" t="s">
        <v>720</v>
      </c>
      <c r="C90" s="25" t="s">
        <v>647</v>
      </c>
      <c r="D90" s="26" t="s">
        <v>28</v>
      </c>
      <c r="E90" s="27">
        <v>10</v>
      </c>
      <c r="F90" s="28"/>
      <c r="G90" s="29">
        <f>ROUND(E90*F90,2)</f>
        <v>0</v>
      </c>
      <c r="H90" s="30"/>
      <c r="I90" s="30"/>
      <c r="J90" s="30"/>
      <c r="K90" s="30"/>
      <c r="L90" s="30"/>
      <c r="M90" s="30"/>
      <c r="N90" s="30"/>
      <c r="O90" s="52"/>
      <c r="P90" s="52" t="s">
        <v>294</v>
      </c>
      <c r="Q90" s="52"/>
      <c r="R90" s="52"/>
      <c r="S90" s="52"/>
      <c r="T90" s="52"/>
      <c r="U90" s="52"/>
      <c r="V90" s="52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</row>
    <row r="91" spans="1:43" ht="13.9" customHeight="1" x14ac:dyDescent="0.2">
      <c r="A91" s="16" t="s">
        <v>17</v>
      </c>
      <c r="B91" s="17" t="s">
        <v>150</v>
      </c>
      <c r="C91" s="18" t="s">
        <v>151</v>
      </c>
      <c r="D91" s="19"/>
      <c r="E91" s="20"/>
      <c r="F91" s="21"/>
      <c r="G91" s="22">
        <f>SUMIF(P92:P92,"&lt;&gt;NOR",G92:G92)</f>
        <v>0</v>
      </c>
      <c r="P91" s="51" t="s">
        <v>19</v>
      </c>
    </row>
    <row r="92" spans="1:43" outlineLevel="1" x14ac:dyDescent="0.2">
      <c r="A92" s="42">
        <v>47</v>
      </c>
      <c r="B92" s="43" t="s">
        <v>152</v>
      </c>
      <c r="C92" s="44" t="s">
        <v>153</v>
      </c>
      <c r="D92" s="45" t="s">
        <v>154</v>
      </c>
      <c r="E92" s="46">
        <v>203.69499999999996</v>
      </c>
      <c r="F92" s="47"/>
      <c r="G92" s="48">
        <f>ROUND(E92*F92,2)</f>
        <v>0</v>
      </c>
      <c r="H92" s="30"/>
      <c r="I92" s="30"/>
      <c r="J92" s="30"/>
      <c r="K92" s="30"/>
      <c r="L92" s="30"/>
      <c r="M92" s="30"/>
      <c r="N92" s="30"/>
      <c r="O92" s="52"/>
      <c r="P92" s="52" t="s">
        <v>23</v>
      </c>
      <c r="Q92" s="52"/>
      <c r="R92" s="52"/>
      <c r="S92" s="52"/>
      <c r="T92" s="52"/>
      <c r="U92" s="52"/>
      <c r="V92" s="52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x14ac:dyDescent="0.2">
      <c r="A93" s="11"/>
      <c r="B93" s="12"/>
      <c r="C93" s="49"/>
      <c r="D93" s="13"/>
      <c r="E93" s="11"/>
      <c r="F93" s="11"/>
      <c r="G93" s="11"/>
      <c r="N93">
        <v>15</v>
      </c>
      <c r="O93" s="51">
        <v>21</v>
      </c>
      <c r="P93" s="51" t="s">
        <v>16</v>
      </c>
    </row>
    <row r="94" spans="1:43" x14ac:dyDescent="0.2">
      <c r="C94" s="50"/>
      <c r="D94" s="6"/>
      <c r="G94" s="22">
        <f>SUM(G8:G93)/2</f>
        <v>0</v>
      </c>
      <c r="P94" s="51" t="s">
        <v>155</v>
      </c>
    </row>
    <row r="95" spans="1:43" x14ac:dyDescent="0.2">
      <c r="D95" s="6"/>
    </row>
    <row r="96" spans="1:43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  <row r="5013" spans="4:4" x14ac:dyDescent="0.2">
      <c r="D5013" s="6"/>
    </row>
    <row r="5014" spans="4:4" x14ac:dyDescent="0.2">
      <c r="D5014" s="6"/>
    </row>
    <row r="5015" spans="4:4" x14ac:dyDescent="0.2">
      <c r="D5015" s="6"/>
    </row>
    <row r="5016" spans="4:4" x14ac:dyDescent="0.2">
      <c r="D5016" s="6"/>
    </row>
    <row r="5017" spans="4:4" x14ac:dyDescent="0.2">
      <c r="D5017" s="6"/>
    </row>
    <row r="5018" spans="4:4" x14ac:dyDescent="0.2">
      <c r="D5018" s="6"/>
    </row>
    <row r="5019" spans="4:4" x14ac:dyDescent="0.2">
      <c r="D5019" s="6"/>
    </row>
    <row r="5020" spans="4:4" x14ac:dyDescent="0.2">
      <c r="D5020" s="6"/>
    </row>
  </sheetData>
  <sheetProtection algorithmName="SHA-512" hashValue="IwgBfA0jT5K0ym7XstauG10k0UCNlzc2kcqfH8k+9XyrbQxgTaSY3BbdMXAQjIMEp1COpVIxEDujgIdxpY18iA==" saltValue="RXZDpjWA/RF4wnH3UZpgjw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54DB9-FCC9-4B09-B284-F43270B80BAC}">
  <sheetPr>
    <outlinePr summaryBelow="0"/>
  </sheetPr>
  <dimension ref="A1:AQ5014"/>
  <sheetViews>
    <sheetView view="pageBreakPreview" zoomScale="85" zoomScaleNormal="100" zoomScaleSheetLayoutView="85" workbookViewId="0">
      <pane ySplit="7" topLeftCell="A72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0.28515625" bestFit="1" customWidth="1"/>
    <col min="8" max="11" width="0" hidden="1" customWidth="1"/>
    <col min="12" max="12" width="9.140625" hidden="1" customWidth="1"/>
    <col min="13" max="13" width="0" hidden="1" customWidth="1"/>
    <col min="14" max="14" width="8.85546875" hidden="1" customWidth="1"/>
    <col min="15" max="22" width="8.85546875" style="51" hidden="1" customWidth="1"/>
    <col min="23" max="24" width="8.85546875" hidden="1" customWidth="1"/>
    <col min="25" max="27" width="0" hidden="1" customWidth="1"/>
  </cols>
  <sheetData>
    <row r="1" spans="1:22" ht="15.75" customHeight="1" x14ac:dyDescent="0.25">
      <c r="A1" s="211" t="s">
        <v>0</v>
      </c>
      <c r="B1" s="211"/>
      <c r="C1" s="211"/>
      <c r="D1" s="211"/>
      <c r="E1" s="211"/>
      <c r="F1" s="211"/>
      <c r="G1" s="211"/>
      <c r="P1" s="51" t="s">
        <v>1</v>
      </c>
    </row>
    <row r="2" spans="1:22" ht="25.15" customHeight="1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s="51" t="s">
        <v>4</v>
      </c>
    </row>
    <row r="3" spans="1:22" ht="25.15" customHeight="1" x14ac:dyDescent="0.2">
      <c r="A3" s="1" t="s">
        <v>5</v>
      </c>
      <c r="B3" s="2" t="s">
        <v>301</v>
      </c>
      <c r="C3" s="212" t="s">
        <v>302</v>
      </c>
      <c r="D3" s="213"/>
      <c r="E3" s="213"/>
      <c r="F3" s="213"/>
      <c r="G3" s="214"/>
      <c r="L3" s="3" t="s">
        <v>4</v>
      </c>
      <c r="P3" s="51" t="s">
        <v>6</v>
      </c>
    </row>
    <row r="4" spans="1:22" ht="25.15" customHeight="1" x14ac:dyDescent="0.2">
      <c r="A4" s="4" t="s">
        <v>7</v>
      </c>
      <c r="B4" s="5" t="s">
        <v>320</v>
      </c>
      <c r="C4" s="215" t="s">
        <v>321</v>
      </c>
      <c r="D4" s="216"/>
      <c r="E4" s="216"/>
      <c r="F4" s="216"/>
      <c r="G4" s="217"/>
      <c r="P4" s="51" t="s">
        <v>8</v>
      </c>
    </row>
    <row r="5" spans="1:22" x14ac:dyDescent="0.2">
      <c r="D5" s="6"/>
    </row>
    <row r="6" spans="1:22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22" hidden="1" x14ac:dyDescent="0.2">
      <c r="A7" s="11"/>
      <c r="B7" s="12"/>
      <c r="C7" s="12"/>
      <c r="D7" s="13"/>
      <c r="E7" s="14"/>
      <c r="F7" s="15"/>
      <c r="G7" s="15"/>
    </row>
    <row r="8" spans="1:22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SUMIF(P9:P59,"&lt;&gt;NOR",G9:G59)</f>
        <v>0</v>
      </c>
      <c r="O8"/>
      <c r="P8" t="s">
        <v>19</v>
      </c>
      <c r="Q8"/>
      <c r="R8"/>
      <c r="S8"/>
      <c r="T8"/>
      <c r="U8"/>
      <c r="V8"/>
    </row>
    <row r="9" spans="1:22" s="30" customFormat="1" ht="11.25" outlineLevel="1" x14ac:dyDescent="0.2">
      <c r="A9" s="23">
        <v>1</v>
      </c>
      <c r="B9" s="24" t="s">
        <v>707</v>
      </c>
      <c r="C9" s="25" t="s">
        <v>161</v>
      </c>
      <c r="D9" s="26" t="s">
        <v>31</v>
      </c>
      <c r="E9" s="27">
        <v>15.911999999999999</v>
      </c>
      <c r="F9" s="28"/>
      <c r="G9" s="29">
        <f>ROUND(E9*F9,2)</f>
        <v>0</v>
      </c>
      <c r="P9" s="30" t="s">
        <v>23</v>
      </c>
    </row>
    <row r="10" spans="1:22" s="39" customFormat="1" ht="11.25" outlineLevel="1" x14ac:dyDescent="0.2">
      <c r="A10" s="32"/>
      <c r="B10" s="33"/>
      <c r="C10" s="34" t="s">
        <v>329</v>
      </c>
      <c r="D10" s="35"/>
      <c r="E10" s="36">
        <v>15.911999999999999</v>
      </c>
      <c r="F10" s="37"/>
      <c r="G10" s="38"/>
    </row>
    <row r="11" spans="1:22" s="30" customFormat="1" ht="11.25" outlineLevel="1" x14ac:dyDescent="0.2">
      <c r="A11" s="23">
        <v>2</v>
      </c>
      <c r="B11" s="24" t="s">
        <v>708</v>
      </c>
      <c r="C11" s="25" t="s">
        <v>162</v>
      </c>
      <c r="D11" s="26" t="s">
        <v>31</v>
      </c>
      <c r="E11" s="27">
        <v>15.911999999999999</v>
      </c>
      <c r="F11" s="28"/>
      <c r="G11" s="29">
        <f>ROUND(E11*F11,2)</f>
        <v>0</v>
      </c>
      <c r="P11" s="30" t="s">
        <v>23</v>
      </c>
    </row>
    <row r="12" spans="1:22" s="30" customFormat="1" ht="11.25" outlineLevel="1" x14ac:dyDescent="0.2">
      <c r="A12" s="23">
        <v>3</v>
      </c>
      <c r="B12" s="24" t="s">
        <v>49</v>
      </c>
      <c r="C12" s="25" t="s">
        <v>50</v>
      </c>
      <c r="D12" s="26" t="s">
        <v>31</v>
      </c>
      <c r="E12" s="27">
        <v>7.1604000000000001</v>
      </c>
      <c r="F12" s="28"/>
      <c r="G12" s="29">
        <f t="shared" ref="G12:G15" si="0">ROUND(E12*F12,2)</f>
        <v>0</v>
      </c>
      <c r="P12" s="30" t="s">
        <v>23</v>
      </c>
    </row>
    <row r="13" spans="1:22" s="39" customFormat="1" ht="11.25" outlineLevel="1" x14ac:dyDescent="0.2">
      <c r="A13" s="32"/>
      <c r="B13" s="33"/>
      <c r="C13" s="34" t="s">
        <v>330</v>
      </c>
      <c r="D13" s="35"/>
      <c r="E13" s="36">
        <v>7.1604000000000001</v>
      </c>
      <c r="F13" s="37"/>
      <c r="G13" s="38"/>
    </row>
    <row r="14" spans="1:22" s="30" customFormat="1" ht="11.25" outlineLevel="1" x14ac:dyDescent="0.2">
      <c r="A14" s="23">
        <v>4</v>
      </c>
      <c r="B14" s="24" t="s">
        <v>51</v>
      </c>
      <c r="C14" s="25" t="s">
        <v>52</v>
      </c>
      <c r="D14" s="26" t="s">
        <v>31</v>
      </c>
      <c r="E14" s="27">
        <v>7.1604000000000001</v>
      </c>
      <c r="F14" s="28"/>
      <c r="G14" s="29">
        <f t="shared" si="0"/>
        <v>0</v>
      </c>
      <c r="P14" s="30" t="s">
        <v>23</v>
      </c>
    </row>
    <row r="15" spans="1:22" s="30" customFormat="1" ht="11.25" outlineLevel="1" x14ac:dyDescent="0.2">
      <c r="A15" s="23">
        <v>5</v>
      </c>
      <c r="B15" s="24" t="s">
        <v>53</v>
      </c>
      <c r="C15" s="25" t="s">
        <v>54</v>
      </c>
      <c r="D15" s="26" t="s">
        <v>31</v>
      </c>
      <c r="E15" s="27">
        <v>1.248</v>
      </c>
      <c r="F15" s="28"/>
      <c r="G15" s="29">
        <f t="shared" si="0"/>
        <v>0</v>
      </c>
      <c r="P15" s="30" t="s">
        <v>23</v>
      </c>
    </row>
    <row r="16" spans="1:22" s="39" customFormat="1" ht="11.25" outlineLevel="1" x14ac:dyDescent="0.2">
      <c r="A16" s="32"/>
      <c r="B16" s="33"/>
      <c r="C16" s="34" t="s">
        <v>331</v>
      </c>
      <c r="D16" s="35"/>
      <c r="E16" s="36">
        <v>1.248</v>
      </c>
      <c r="F16" s="37"/>
      <c r="G16" s="38"/>
    </row>
    <row r="17" spans="1:43" s="30" customFormat="1" ht="22.5" outlineLevel="1" x14ac:dyDescent="0.2">
      <c r="A17" s="23">
        <v>6</v>
      </c>
      <c r="B17" s="24" t="s">
        <v>55</v>
      </c>
      <c r="C17" s="25" t="s">
        <v>56</v>
      </c>
      <c r="D17" s="26" t="s">
        <v>31</v>
      </c>
      <c r="E17" s="27">
        <v>30.982500000000002</v>
      </c>
      <c r="F17" s="28"/>
      <c r="G17" s="29">
        <f t="shared" ref="G17:G41" si="1">ROUND(E17*F17,2)</f>
        <v>0</v>
      </c>
      <c r="P17" s="30" t="s">
        <v>23</v>
      </c>
    </row>
    <row r="18" spans="1:43" s="30" customFormat="1" ht="11.25" outlineLevel="1" x14ac:dyDescent="0.2">
      <c r="A18" s="23"/>
      <c r="B18" s="24"/>
      <c r="C18" s="34" t="s">
        <v>323</v>
      </c>
      <c r="D18" s="35"/>
      <c r="E18" s="36">
        <v>60.75</v>
      </c>
      <c r="F18" s="40"/>
      <c r="G18" s="29"/>
    </row>
    <row r="19" spans="1:43" s="30" customFormat="1" ht="11.25" outlineLevel="1" x14ac:dyDescent="0.2">
      <c r="A19" s="23"/>
      <c r="B19" s="24"/>
      <c r="C19" s="34" t="s">
        <v>57</v>
      </c>
      <c r="D19" s="35"/>
      <c r="E19" s="36">
        <v>60.75</v>
      </c>
      <c r="F19" s="40"/>
      <c r="G19" s="29"/>
    </row>
    <row r="20" spans="1:43" s="30" customFormat="1" ht="11.25" outlineLevel="1" x14ac:dyDescent="0.2">
      <c r="A20" s="23"/>
      <c r="B20" s="24"/>
      <c r="C20" s="34" t="s">
        <v>324</v>
      </c>
      <c r="D20" s="35"/>
      <c r="E20" s="36">
        <v>30.982500000000002</v>
      </c>
      <c r="F20" s="40"/>
      <c r="G20" s="29"/>
    </row>
    <row r="21" spans="1:43" s="30" customFormat="1" ht="11.25" outlineLevel="1" x14ac:dyDescent="0.2">
      <c r="A21" s="23"/>
      <c r="B21" s="24"/>
      <c r="C21" s="34" t="s">
        <v>325</v>
      </c>
      <c r="D21" s="35"/>
      <c r="E21" s="36"/>
      <c r="F21" s="40"/>
      <c r="G21" s="29"/>
    </row>
    <row r="22" spans="1:43" s="30" customFormat="1" ht="11.25" outlineLevel="1" x14ac:dyDescent="0.2">
      <c r="A22" s="23"/>
      <c r="B22" s="24"/>
      <c r="C22" s="34"/>
      <c r="D22" s="35"/>
      <c r="E22" s="36">
        <v>30.982500000000002</v>
      </c>
      <c r="F22" s="40"/>
      <c r="G22" s="29"/>
    </row>
    <row r="23" spans="1:43" s="30" customFormat="1" ht="22.5" outlineLevel="1" x14ac:dyDescent="0.2">
      <c r="A23" s="23">
        <v>7</v>
      </c>
      <c r="B23" s="24" t="s">
        <v>58</v>
      </c>
      <c r="C23" s="25" t="s">
        <v>59</v>
      </c>
      <c r="D23" s="26" t="s">
        <v>31</v>
      </c>
      <c r="E23" s="27">
        <v>30.982500000000002</v>
      </c>
      <c r="F23" s="28"/>
      <c r="G23" s="29">
        <f t="shared" si="1"/>
        <v>0</v>
      </c>
      <c r="P23" s="30" t="s">
        <v>23</v>
      </c>
    </row>
    <row r="24" spans="1:43" s="30" customFormat="1" ht="22.5" outlineLevel="1" x14ac:dyDescent="0.2">
      <c r="A24" s="23">
        <v>8</v>
      </c>
      <c r="B24" s="24" t="s">
        <v>60</v>
      </c>
      <c r="C24" s="25" t="s">
        <v>61</v>
      </c>
      <c r="D24" s="26" t="s">
        <v>31</v>
      </c>
      <c r="E24" s="27">
        <v>27.337500000000002</v>
      </c>
      <c r="F24" s="28"/>
      <c r="G24" s="29">
        <f t="shared" si="1"/>
        <v>0</v>
      </c>
      <c r="P24" s="30" t="s">
        <v>23</v>
      </c>
    </row>
    <row r="25" spans="1:43" s="30" customFormat="1" ht="11.25" outlineLevel="1" x14ac:dyDescent="0.2">
      <c r="A25" s="23"/>
      <c r="B25" s="24"/>
      <c r="C25" s="34" t="s">
        <v>323</v>
      </c>
      <c r="D25" s="35"/>
      <c r="E25" s="36">
        <v>60.75</v>
      </c>
      <c r="F25" s="40"/>
      <c r="G25" s="29"/>
    </row>
    <row r="26" spans="1:43" s="30" customFormat="1" ht="11.25" outlineLevel="1" x14ac:dyDescent="0.2">
      <c r="A26" s="23"/>
      <c r="B26" s="24"/>
      <c r="C26" s="34" t="s">
        <v>57</v>
      </c>
      <c r="D26" s="35"/>
      <c r="E26" s="36">
        <v>60.75</v>
      </c>
      <c r="F26" s="40"/>
      <c r="G26" s="29"/>
    </row>
    <row r="27" spans="1:43" s="30" customFormat="1" ht="11.25" outlineLevel="1" x14ac:dyDescent="0.2">
      <c r="A27" s="23"/>
      <c r="B27" s="24"/>
      <c r="C27" s="34" t="s">
        <v>326</v>
      </c>
      <c r="D27" s="35"/>
      <c r="E27" s="36">
        <v>27.337500000000002</v>
      </c>
      <c r="F27" s="40"/>
      <c r="G27" s="29"/>
    </row>
    <row r="28" spans="1:43" s="30" customFormat="1" ht="11.25" outlineLevel="1" x14ac:dyDescent="0.2">
      <c r="A28" s="23">
        <v>9</v>
      </c>
      <c r="B28" s="24" t="s">
        <v>62</v>
      </c>
      <c r="C28" s="25" t="s">
        <v>63</v>
      </c>
      <c r="D28" s="26" t="s">
        <v>31</v>
      </c>
      <c r="E28" s="27">
        <v>27.337500000000002</v>
      </c>
      <c r="F28" s="28"/>
      <c r="G28" s="29">
        <f t="shared" si="1"/>
        <v>0</v>
      </c>
      <c r="P28" s="30" t="s">
        <v>23</v>
      </c>
    </row>
    <row r="29" spans="1:43" ht="22.5" outlineLevel="1" x14ac:dyDescent="0.2">
      <c r="A29" s="23">
        <v>10</v>
      </c>
      <c r="B29" s="24" t="s">
        <v>64</v>
      </c>
      <c r="C29" s="25" t="s">
        <v>65</v>
      </c>
      <c r="D29" s="26" t="s">
        <v>31</v>
      </c>
      <c r="E29" s="27">
        <v>2.4300000000000002</v>
      </c>
      <c r="F29" s="28"/>
      <c r="G29" s="29">
        <f t="shared" si="1"/>
        <v>0</v>
      </c>
      <c r="H29" s="30"/>
      <c r="I29" s="30"/>
      <c r="J29" s="30"/>
      <c r="K29" s="30"/>
      <c r="L29" s="30"/>
      <c r="M29" s="30"/>
      <c r="N29" s="30"/>
      <c r="O29" s="30"/>
      <c r="P29" s="30" t="s">
        <v>23</v>
      </c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s="41" customFormat="1" outlineLevel="1" x14ac:dyDescent="0.2">
      <c r="A30" s="32"/>
      <c r="B30" s="33"/>
      <c r="C30" s="34" t="s">
        <v>327</v>
      </c>
      <c r="D30" s="35"/>
      <c r="E30" s="36">
        <v>2.4300000000000002</v>
      </c>
      <c r="F30" s="37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</row>
    <row r="31" spans="1:43" ht="22.5" outlineLevel="1" x14ac:dyDescent="0.2">
      <c r="A31" s="23">
        <v>11</v>
      </c>
      <c r="B31" s="24" t="s">
        <v>73</v>
      </c>
      <c r="C31" s="25" t="s">
        <v>74</v>
      </c>
      <c r="D31" s="26" t="s">
        <v>22</v>
      </c>
      <c r="E31" s="27">
        <v>135</v>
      </c>
      <c r="F31" s="28"/>
      <c r="G31" s="29">
        <f t="shared" si="1"/>
        <v>0</v>
      </c>
      <c r="H31" s="30"/>
      <c r="I31" s="30"/>
      <c r="J31" s="30"/>
      <c r="K31" s="30"/>
      <c r="L31" s="30"/>
      <c r="M31" s="30"/>
      <c r="N31" s="30"/>
      <c r="O31" s="30"/>
      <c r="P31" s="30" t="s">
        <v>23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outlineLevel="1" x14ac:dyDescent="0.2">
      <c r="A32" s="23"/>
      <c r="B32" s="24"/>
      <c r="C32" s="34" t="s">
        <v>328</v>
      </c>
      <c r="D32" s="35"/>
      <c r="E32" s="36">
        <v>135</v>
      </c>
      <c r="F32" s="40"/>
      <c r="G32" s="29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outlineLevel="1" x14ac:dyDescent="0.2">
      <c r="A33" s="23"/>
      <c r="B33" s="24"/>
      <c r="C33" s="34" t="s">
        <v>57</v>
      </c>
      <c r="D33" s="35"/>
      <c r="E33" s="36">
        <v>135</v>
      </c>
      <c r="F33" s="40"/>
      <c r="G33" s="29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ht="22.5" outlineLevel="1" x14ac:dyDescent="0.2">
      <c r="A34" s="23">
        <v>12</v>
      </c>
      <c r="B34" s="24" t="s">
        <v>75</v>
      </c>
      <c r="C34" s="25" t="s">
        <v>76</v>
      </c>
      <c r="D34" s="26" t="s">
        <v>22</v>
      </c>
      <c r="E34" s="27">
        <v>135</v>
      </c>
      <c r="F34" s="28"/>
      <c r="G34" s="29">
        <f t="shared" si="1"/>
        <v>0</v>
      </c>
      <c r="H34" s="30"/>
      <c r="I34" s="30"/>
      <c r="J34" s="30"/>
      <c r="K34" s="30"/>
      <c r="L34" s="30"/>
      <c r="M34" s="30"/>
      <c r="N34" s="30"/>
      <c r="O34" s="30"/>
      <c r="P34" s="30" t="s">
        <v>23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outlineLevel="1" x14ac:dyDescent="0.2">
      <c r="A35" s="23"/>
      <c r="B35" s="24"/>
      <c r="C35" s="34" t="s">
        <v>328</v>
      </c>
      <c r="D35" s="35"/>
      <c r="E35" s="36">
        <v>135</v>
      </c>
      <c r="F35" s="40"/>
      <c r="G35" s="29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outlineLevel="1" x14ac:dyDescent="0.2">
      <c r="A36" s="23"/>
      <c r="B36" s="24"/>
      <c r="C36" s="34" t="s">
        <v>57</v>
      </c>
      <c r="D36" s="35"/>
      <c r="E36" s="36">
        <v>135</v>
      </c>
      <c r="F36" s="40"/>
      <c r="G36" s="29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ht="22.5" outlineLevel="1" x14ac:dyDescent="0.2">
      <c r="A37" s="23">
        <v>13</v>
      </c>
      <c r="B37" s="24" t="s">
        <v>77</v>
      </c>
      <c r="C37" s="25" t="s">
        <v>78</v>
      </c>
      <c r="D37" s="26" t="s">
        <v>31</v>
      </c>
      <c r="E37" s="27">
        <v>64.299996000000007</v>
      </c>
      <c r="F37" s="28"/>
      <c r="G37" s="29">
        <f t="shared" si="1"/>
        <v>0</v>
      </c>
      <c r="H37" s="30"/>
      <c r="I37" s="30"/>
      <c r="J37" s="30"/>
      <c r="K37" s="30"/>
      <c r="L37" s="30"/>
      <c r="M37" s="30"/>
      <c r="N37" s="30"/>
      <c r="O37" s="30"/>
      <c r="P37" s="30" t="s">
        <v>23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s="41" customFormat="1" outlineLevel="1" x14ac:dyDescent="0.2">
      <c r="A38" s="32"/>
      <c r="B38" s="33"/>
      <c r="C38" s="34" t="s">
        <v>332</v>
      </c>
      <c r="D38" s="35"/>
      <c r="E38" s="36">
        <v>64.299996000000007</v>
      </c>
      <c r="F38" s="37"/>
      <c r="G38" s="38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</row>
    <row r="39" spans="1:43" ht="22.5" outlineLevel="1" x14ac:dyDescent="0.2">
      <c r="A39" s="23">
        <v>14</v>
      </c>
      <c r="B39" s="24" t="s">
        <v>79</v>
      </c>
      <c r="C39" s="25" t="s">
        <v>80</v>
      </c>
      <c r="D39" s="26" t="s">
        <v>31</v>
      </c>
      <c r="E39" s="27">
        <v>17.857854</v>
      </c>
      <c r="F39" s="28"/>
      <c r="G39" s="29">
        <f t="shared" si="1"/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23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s="41" customFormat="1" outlineLevel="1" x14ac:dyDescent="0.2">
      <c r="A40" s="32"/>
      <c r="B40" s="33"/>
      <c r="C40" s="34" t="s">
        <v>333</v>
      </c>
      <c r="D40" s="35"/>
      <c r="E40" s="36">
        <v>17.857854</v>
      </c>
      <c r="F40" s="37"/>
      <c r="G40" s="38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</row>
    <row r="41" spans="1:43" outlineLevel="1" x14ac:dyDescent="0.2">
      <c r="A41" s="23">
        <v>15</v>
      </c>
      <c r="B41" s="24" t="s">
        <v>83</v>
      </c>
      <c r="C41" s="25" t="s">
        <v>84</v>
      </c>
      <c r="D41" s="26" t="s">
        <v>31</v>
      </c>
      <c r="E41" s="27">
        <v>3.6779999999999999</v>
      </c>
      <c r="F41" s="28"/>
      <c r="G41" s="29">
        <f t="shared" si="1"/>
        <v>0</v>
      </c>
      <c r="H41" s="30"/>
      <c r="I41" s="30"/>
      <c r="J41" s="30"/>
      <c r="K41" s="30"/>
      <c r="L41" s="30"/>
      <c r="M41" s="30"/>
      <c r="N41" s="30"/>
      <c r="O41" s="30"/>
      <c r="P41" s="30" t="s">
        <v>23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s="41" customFormat="1" ht="22.5" customHeight="1" outlineLevel="1" x14ac:dyDescent="0.2">
      <c r="A42" s="32"/>
      <c r="B42" s="33"/>
      <c r="C42" s="34" t="s">
        <v>334</v>
      </c>
      <c r="D42" s="35"/>
      <c r="E42" s="36">
        <v>3.6779999999999999</v>
      </c>
      <c r="F42" s="37"/>
      <c r="G42" s="38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</row>
    <row r="43" spans="1:43" ht="33.75" outlineLevel="1" x14ac:dyDescent="0.2">
      <c r="A43" s="23">
        <v>16</v>
      </c>
      <c r="B43" s="24" t="s">
        <v>648</v>
      </c>
      <c r="C43" s="25" t="s">
        <v>192</v>
      </c>
      <c r="D43" s="26" t="s">
        <v>154</v>
      </c>
      <c r="E43" s="27">
        <v>47.384999999999998</v>
      </c>
      <c r="F43" s="28"/>
      <c r="G43" s="29">
        <f t="shared" ref="G43:G59" si="2">ROUND(E43*F43,2)</f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23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ht="22.5" outlineLevel="1" x14ac:dyDescent="0.2">
      <c r="A44" s="23">
        <v>17</v>
      </c>
      <c r="B44" s="24" t="s">
        <v>87</v>
      </c>
      <c r="C44" s="25" t="s">
        <v>88</v>
      </c>
      <c r="D44" s="26" t="s">
        <v>31</v>
      </c>
      <c r="E44" s="27">
        <v>81.392400000000009</v>
      </c>
      <c r="F44" s="28"/>
      <c r="G44" s="29">
        <f t="shared" si="2"/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23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s="41" customFormat="1" outlineLevel="1" x14ac:dyDescent="0.2">
      <c r="A45" s="32"/>
      <c r="B45" s="33"/>
      <c r="C45" s="34"/>
      <c r="D45" s="35"/>
      <c r="E45" s="36">
        <v>81.392400000000009</v>
      </c>
      <c r="F45" s="37"/>
      <c r="G45" s="38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</row>
    <row r="46" spans="1:43" ht="22.5" outlineLevel="1" x14ac:dyDescent="0.2">
      <c r="A46" s="23">
        <v>18</v>
      </c>
      <c r="B46" s="24" t="s">
        <v>89</v>
      </c>
      <c r="C46" s="25" t="s">
        <v>90</v>
      </c>
      <c r="D46" s="26" t="s">
        <v>31</v>
      </c>
      <c r="E46" s="27">
        <v>3.6779999999999999</v>
      </c>
      <c r="F46" s="28"/>
      <c r="G46" s="29">
        <f t="shared" si="2"/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23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s="41" customFormat="1" outlineLevel="1" x14ac:dyDescent="0.2">
      <c r="A47" s="32"/>
      <c r="B47" s="33"/>
      <c r="C47" s="34"/>
      <c r="D47" s="35"/>
      <c r="E47" s="36">
        <v>3.6779999999999999</v>
      </c>
      <c r="F47" s="37"/>
      <c r="G47" s="38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</row>
    <row r="48" spans="1:43" ht="22.5" outlineLevel="1" x14ac:dyDescent="0.2">
      <c r="A48" s="23">
        <v>19</v>
      </c>
      <c r="B48" s="24" t="s">
        <v>93</v>
      </c>
      <c r="C48" s="25" t="s">
        <v>94</v>
      </c>
      <c r="D48" s="26" t="s">
        <v>31</v>
      </c>
      <c r="E48" s="27">
        <v>55.00788</v>
      </c>
      <c r="F48" s="28"/>
      <c r="G48" s="29">
        <f t="shared" si="2"/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23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/>
      <c r="B49" s="24"/>
      <c r="C49" s="34" t="s">
        <v>323</v>
      </c>
      <c r="D49" s="35"/>
      <c r="E49" s="36">
        <v>60.75</v>
      </c>
      <c r="F49" s="40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outlineLevel="1" x14ac:dyDescent="0.2">
      <c r="A50" s="23"/>
      <c r="B50" s="24"/>
      <c r="C50" s="34" t="s">
        <v>335</v>
      </c>
      <c r="D50" s="35"/>
      <c r="E50" s="36">
        <v>31.2</v>
      </c>
      <c r="F50" s="40"/>
      <c r="G50" s="29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outlineLevel="1" x14ac:dyDescent="0.2">
      <c r="A51" s="23"/>
      <c r="B51" s="24"/>
      <c r="C51" s="34" t="s">
        <v>57</v>
      </c>
      <c r="D51" s="35"/>
      <c r="E51" s="36">
        <v>91.95</v>
      </c>
      <c r="F51" s="40"/>
      <c r="G51" s="29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outlineLevel="1" x14ac:dyDescent="0.2">
      <c r="A52" s="23"/>
      <c r="B52" s="24"/>
      <c r="C52" s="34" t="s">
        <v>233</v>
      </c>
      <c r="D52" s="35"/>
      <c r="E52" s="36">
        <v>-8.8171199999999992</v>
      </c>
      <c r="F52" s="40"/>
      <c r="G52" s="29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outlineLevel="1" x14ac:dyDescent="0.2">
      <c r="A53" s="23"/>
      <c r="B53" s="24"/>
      <c r="C53" s="34" t="s">
        <v>95</v>
      </c>
      <c r="D53" s="35"/>
      <c r="E53" s="36">
        <v>-20.25</v>
      </c>
      <c r="F53" s="40"/>
      <c r="G53" s="29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outlineLevel="1" x14ac:dyDescent="0.2">
      <c r="A54" s="23"/>
      <c r="B54" s="24"/>
      <c r="C54" s="34" t="s">
        <v>96</v>
      </c>
      <c r="D54" s="35"/>
      <c r="E54" s="36">
        <v>-7.875</v>
      </c>
      <c r="F54" s="40"/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outlineLevel="1" x14ac:dyDescent="0.2">
      <c r="A55" s="23"/>
      <c r="B55" s="24"/>
      <c r="C55" s="34" t="s">
        <v>231</v>
      </c>
      <c r="D55" s="35"/>
      <c r="E55" s="36">
        <v>0</v>
      </c>
      <c r="F55" s="40"/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outlineLevel="1" x14ac:dyDescent="0.2">
      <c r="A56" s="23"/>
      <c r="B56" s="24"/>
      <c r="C56" s="34"/>
      <c r="D56" s="35"/>
      <c r="E56" s="36">
        <v>55.00788</v>
      </c>
      <c r="F56" s="40"/>
      <c r="G56" s="29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ht="22.5" outlineLevel="1" x14ac:dyDescent="0.2">
      <c r="A57" s="23">
        <v>20</v>
      </c>
      <c r="B57" s="24" t="s">
        <v>97</v>
      </c>
      <c r="C57" s="25" t="s">
        <v>98</v>
      </c>
      <c r="D57" s="26" t="s">
        <v>31</v>
      </c>
      <c r="E57" s="27">
        <v>20.25</v>
      </c>
      <c r="F57" s="28"/>
      <c r="G57" s="29">
        <f t="shared" si="2"/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s="41" customFormat="1" outlineLevel="1" x14ac:dyDescent="0.2">
      <c r="A58" s="32"/>
      <c r="B58" s="33"/>
      <c r="C58" s="34"/>
      <c r="D58" s="35"/>
      <c r="E58" s="36">
        <v>20.25</v>
      </c>
      <c r="F58" s="37"/>
      <c r="G58" s="38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outlineLevel="1" x14ac:dyDescent="0.2">
      <c r="A59" s="23">
        <v>21</v>
      </c>
      <c r="B59" s="24" t="s">
        <v>104</v>
      </c>
      <c r="C59" s="25" t="s">
        <v>105</v>
      </c>
      <c r="D59" s="26" t="s">
        <v>22</v>
      </c>
      <c r="E59" s="27">
        <v>45</v>
      </c>
      <c r="F59" s="28"/>
      <c r="G59" s="29">
        <f t="shared" si="2"/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x14ac:dyDescent="0.2">
      <c r="A60" s="16" t="s">
        <v>17</v>
      </c>
      <c r="B60" s="17" t="s">
        <v>118</v>
      </c>
      <c r="C60" s="18" t="s">
        <v>119</v>
      </c>
      <c r="D60" s="19"/>
      <c r="E60" s="20"/>
      <c r="F60" s="21"/>
      <c r="G60" s="22">
        <f>SUMIF(P61:P63,"&lt;&gt;NOR",G61:G63)</f>
        <v>0</v>
      </c>
      <c r="P60" s="51" t="s">
        <v>19</v>
      </c>
    </row>
    <row r="61" spans="1:43" outlineLevel="1" x14ac:dyDescent="0.2">
      <c r="A61" s="23">
        <v>22</v>
      </c>
      <c r="B61" s="24" t="s">
        <v>120</v>
      </c>
      <c r="C61" s="25" t="s">
        <v>121</v>
      </c>
      <c r="D61" s="26" t="s">
        <v>31</v>
      </c>
      <c r="E61" s="27">
        <v>4.05</v>
      </c>
      <c r="F61" s="28"/>
      <c r="G61" s="29">
        <f>ROUND(E61*F61,2)</f>
        <v>0</v>
      </c>
      <c r="H61" s="30"/>
      <c r="I61" s="30"/>
      <c r="J61" s="30"/>
      <c r="K61" s="30"/>
      <c r="L61" s="30"/>
      <c r="M61" s="30"/>
      <c r="N61" s="30"/>
      <c r="O61" s="52"/>
      <c r="P61" s="52" t="s">
        <v>23</v>
      </c>
      <c r="Q61" s="52"/>
      <c r="R61" s="52"/>
      <c r="S61" s="52"/>
      <c r="T61" s="52"/>
      <c r="U61" s="52"/>
      <c r="V61" s="52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outlineLevel="1" x14ac:dyDescent="0.2">
      <c r="A62" s="23">
        <v>23</v>
      </c>
      <c r="B62" s="24" t="s">
        <v>122</v>
      </c>
      <c r="C62" s="25" t="s">
        <v>123</v>
      </c>
      <c r="D62" s="26" t="s">
        <v>42</v>
      </c>
      <c r="E62" s="27">
        <v>45</v>
      </c>
      <c r="F62" s="28"/>
      <c r="G62" s="29">
        <f>ROUND(E62*F62,2)</f>
        <v>0</v>
      </c>
      <c r="H62" s="30"/>
      <c r="I62" s="30"/>
      <c r="J62" s="30"/>
      <c r="K62" s="30"/>
      <c r="L62" s="30"/>
      <c r="M62" s="30"/>
      <c r="N62" s="30"/>
      <c r="O62" s="52"/>
      <c r="P62" s="52" t="s">
        <v>23</v>
      </c>
      <c r="Q62" s="52"/>
      <c r="R62" s="52"/>
      <c r="S62" s="52"/>
      <c r="T62" s="52"/>
      <c r="U62" s="52"/>
      <c r="V62" s="52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ht="33.75" outlineLevel="1" x14ac:dyDescent="0.2">
      <c r="A63" s="23">
        <v>24</v>
      </c>
      <c r="B63" s="24" t="s">
        <v>124</v>
      </c>
      <c r="C63" s="25" t="s">
        <v>125</v>
      </c>
      <c r="D63" s="26" t="s">
        <v>42</v>
      </c>
      <c r="E63" s="27">
        <v>46.35</v>
      </c>
      <c r="F63" s="28"/>
      <c r="G63" s="29">
        <f>ROUND(E63*F63,2)</f>
        <v>0</v>
      </c>
      <c r="H63" s="30"/>
      <c r="I63" s="30"/>
      <c r="J63" s="30"/>
      <c r="K63" s="30"/>
      <c r="L63" s="30"/>
      <c r="M63" s="30"/>
      <c r="N63" s="30"/>
      <c r="O63" s="52"/>
      <c r="P63" s="52" t="s">
        <v>72</v>
      </c>
      <c r="Q63" s="52"/>
      <c r="R63" s="52"/>
      <c r="S63" s="52"/>
      <c r="T63" s="52"/>
      <c r="U63" s="52"/>
      <c r="V63" s="52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x14ac:dyDescent="0.2">
      <c r="A64" s="16" t="s">
        <v>17</v>
      </c>
      <c r="B64" s="17" t="s">
        <v>126</v>
      </c>
      <c r="C64" s="18" t="s">
        <v>127</v>
      </c>
      <c r="D64" s="19"/>
      <c r="E64" s="20"/>
      <c r="F64" s="21"/>
      <c r="G64" s="22">
        <f>SUMIF(P65:P70,"&lt;&gt;NOR",G65:G70)</f>
        <v>0</v>
      </c>
      <c r="P64" s="51" t="s">
        <v>19</v>
      </c>
    </row>
    <row r="65" spans="1:43" outlineLevel="1" x14ac:dyDescent="0.2">
      <c r="A65" s="23">
        <v>25</v>
      </c>
      <c r="B65" s="24" t="s">
        <v>128</v>
      </c>
      <c r="C65" s="25" t="s">
        <v>129</v>
      </c>
      <c r="D65" s="26" t="s">
        <v>31</v>
      </c>
      <c r="E65" s="27">
        <v>6.0750000000000002</v>
      </c>
      <c r="F65" s="28"/>
      <c r="G65" s="29">
        <f>ROUND(E65*F65,2)</f>
        <v>0</v>
      </c>
      <c r="H65" s="30"/>
      <c r="I65" s="30"/>
      <c r="J65" s="30"/>
      <c r="K65" s="30"/>
      <c r="L65" s="30"/>
      <c r="M65" s="30"/>
      <c r="N65" s="30"/>
      <c r="O65" s="52"/>
      <c r="P65" s="52" t="s">
        <v>23</v>
      </c>
      <c r="Q65" s="52"/>
      <c r="R65" s="52"/>
      <c r="S65" s="52"/>
      <c r="T65" s="52"/>
      <c r="U65" s="52"/>
      <c r="V65" s="52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s="41" customFormat="1" outlineLevel="1" x14ac:dyDescent="0.2">
      <c r="A66" s="32"/>
      <c r="B66" s="33"/>
      <c r="C66" s="34" t="s">
        <v>336</v>
      </c>
      <c r="D66" s="35"/>
      <c r="E66" s="36">
        <v>6.0750000000000002</v>
      </c>
      <c r="F66" s="37"/>
      <c r="G66" s="38"/>
      <c r="H66" s="39"/>
      <c r="I66" s="39"/>
      <c r="J66" s="39"/>
      <c r="K66" s="39"/>
      <c r="L66" s="39"/>
      <c r="M66" s="39"/>
      <c r="N66" s="39"/>
      <c r="O66" s="52"/>
      <c r="P66" s="52"/>
      <c r="Q66" s="52"/>
      <c r="R66" s="52"/>
      <c r="S66" s="52"/>
      <c r="T66" s="52"/>
      <c r="U66" s="52"/>
      <c r="V66" s="52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</row>
    <row r="67" spans="1:43" outlineLevel="1" x14ac:dyDescent="0.2">
      <c r="A67" s="23">
        <v>26</v>
      </c>
      <c r="B67" s="24" t="s">
        <v>130</v>
      </c>
      <c r="C67" s="25" t="s">
        <v>131</v>
      </c>
      <c r="D67" s="26" t="s">
        <v>31</v>
      </c>
      <c r="E67" s="27">
        <v>1.7999999999999998</v>
      </c>
      <c r="F67" s="28"/>
      <c r="G67" s="29">
        <f>ROUND(E67*F67,2)</f>
        <v>0</v>
      </c>
      <c r="H67" s="30"/>
      <c r="I67" s="30"/>
      <c r="J67" s="30"/>
      <c r="K67" s="30"/>
      <c r="L67" s="30"/>
      <c r="M67" s="30"/>
      <c r="N67" s="30"/>
      <c r="O67" s="52"/>
      <c r="P67" s="52" t="s">
        <v>23</v>
      </c>
      <c r="Q67" s="52"/>
      <c r="R67" s="52"/>
      <c r="S67" s="52"/>
      <c r="T67" s="52"/>
      <c r="U67" s="52"/>
      <c r="V67" s="52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s="41" customFormat="1" outlineLevel="1" x14ac:dyDescent="0.2">
      <c r="A68" s="32"/>
      <c r="B68" s="33"/>
      <c r="C68" s="34" t="s">
        <v>337</v>
      </c>
      <c r="D68" s="35"/>
      <c r="E68" s="36">
        <v>1.7999999999999998</v>
      </c>
      <c r="F68" s="37"/>
      <c r="G68" s="38"/>
      <c r="H68" s="39"/>
      <c r="I68" s="39"/>
      <c r="J68" s="39"/>
      <c r="K68" s="39"/>
      <c r="L68" s="39"/>
      <c r="M68" s="39"/>
      <c r="N68" s="39"/>
      <c r="O68" s="52"/>
      <c r="P68" s="52"/>
      <c r="Q68" s="52"/>
      <c r="R68" s="52"/>
      <c r="S68" s="52"/>
      <c r="T68" s="52"/>
      <c r="U68" s="52"/>
      <c r="V68" s="52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</row>
    <row r="69" spans="1:43" ht="22.5" outlineLevel="1" x14ac:dyDescent="0.2">
      <c r="A69" s="23">
        <v>27</v>
      </c>
      <c r="B69" s="24" t="s">
        <v>392</v>
      </c>
      <c r="C69" s="25" t="s">
        <v>393</v>
      </c>
      <c r="D69" s="26" t="s">
        <v>31</v>
      </c>
      <c r="E69" s="27">
        <v>0.96</v>
      </c>
      <c r="F69" s="28"/>
      <c r="G69" s="29">
        <f>ROUND(E69*F69,2)</f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23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s="41" customFormat="1" outlineLevel="1" x14ac:dyDescent="0.2">
      <c r="A70" s="32"/>
      <c r="B70" s="33"/>
      <c r="C70" s="34" t="s">
        <v>395</v>
      </c>
      <c r="D70" s="35"/>
      <c r="E70" s="36">
        <v>0.96</v>
      </c>
      <c r="F70" s="37"/>
      <c r="G70" s="38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</row>
    <row r="71" spans="1:43" x14ac:dyDescent="0.2">
      <c r="A71" s="16" t="s">
        <v>17</v>
      </c>
      <c r="B71" s="17" t="s">
        <v>132</v>
      </c>
      <c r="C71" s="18" t="s">
        <v>133</v>
      </c>
      <c r="D71" s="19"/>
      <c r="E71" s="20"/>
      <c r="F71" s="21"/>
      <c r="G71" s="22">
        <f>SUMIF(P72:P72,"&lt;&gt;NOR",G72:G72)</f>
        <v>0</v>
      </c>
      <c r="P71" s="51" t="s">
        <v>19</v>
      </c>
    </row>
    <row r="72" spans="1:43" ht="22.5" outlineLevel="1" x14ac:dyDescent="0.2">
      <c r="A72" s="23">
        <v>28</v>
      </c>
      <c r="B72" s="24" t="s">
        <v>414</v>
      </c>
      <c r="C72" s="25" t="s">
        <v>415</v>
      </c>
      <c r="D72" s="26" t="s">
        <v>42</v>
      </c>
      <c r="E72" s="27">
        <v>45</v>
      </c>
      <c r="F72" s="28"/>
      <c r="G72" s="29">
        <f>ROUND(E72*F72,2)</f>
        <v>0</v>
      </c>
      <c r="H72" s="30"/>
      <c r="I72" s="30"/>
      <c r="J72" s="30"/>
      <c r="K72" s="30"/>
      <c r="L72" s="30"/>
      <c r="M72" s="30"/>
      <c r="N72" s="30"/>
      <c r="O72" s="52"/>
      <c r="P72" s="52" t="s">
        <v>23</v>
      </c>
      <c r="Q72" s="52"/>
      <c r="R72" s="52"/>
      <c r="S72" s="52"/>
      <c r="T72" s="52"/>
      <c r="U72" s="52"/>
      <c r="V72" s="52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x14ac:dyDescent="0.2">
      <c r="A73" s="16" t="s">
        <v>17</v>
      </c>
      <c r="B73" s="17" t="s">
        <v>139</v>
      </c>
      <c r="C73" s="18" t="s">
        <v>140</v>
      </c>
      <c r="D73" s="19"/>
      <c r="E73" s="20"/>
      <c r="F73" s="21"/>
      <c r="G73" s="22">
        <f>SUMIF(P74:P75,"&lt;&gt;NOR",G74:G75)</f>
        <v>0</v>
      </c>
      <c r="P73" s="51" t="s">
        <v>19</v>
      </c>
    </row>
    <row r="74" spans="1:43" outlineLevel="1" x14ac:dyDescent="0.2">
      <c r="A74" s="23">
        <v>29</v>
      </c>
      <c r="B74" s="24" t="s">
        <v>288</v>
      </c>
      <c r="C74" s="25" t="s">
        <v>289</v>
      </c>
      <c r="D74" s="26" t="s">
        <v>42</v>
      </c>
      <c r="E74" s="27">
        <v>45</v>
      </c>
      <c r="F74" s="28"/>
      <c r="G74" s="29">
        <f t="shared" ref="G74:G75" si="3">ROUND(E74*F74,2)</f>
        <v>0</v>
      </c>
      <c r="H74" s="30"/>
      <c r="I74" s="30"/>
      <c r="J74" s="30"/>
      <c r="K74" s="30"/>
      <c r="L74" s="30"/>
      <c r="M74" s="30"/>
      <c r="N74" s="30"/>
      <c r="O74" s="52"/>
      <c r="P74" s="52" t="s">
        <v>23</v>
      </c>
      <c r="Q74" s="52"/>
      <c r="R74" s="52"/>
      <c r="S74" s="52"/>
      <c r="T74" s="52"/>
      <c r="U74" s="52"/>
      <c r="V74" s="52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outlineLevel="1" x14ac:dyDescent="0.2">
      <c r="A75" s="23">
        <v>30</v>
      </c>
      <c r="B75" s="24" t="s">
        <v>722</v>
      </c>
      <c r="C75" s="25" t="s">
        <v>721</v>
      </c>
      <c r="D75" s="26" t="s">
        <v>42</v>
      </c>
      <c r="E75" s="27">
        <v>46.35</v>
      </c>
      <c r="F75" s="28"/>
      <c r="G75" s="29">
        <f t="shared" si="3"/>
        <v>0</v>
      </c>
      <c r="H75" s="30"/>
      <c r="I75" s="30"/>
      <c r="J75" s="30"/>
      <c r="K75" s="30"/>
      <c r="L75" s="30"/>
      <c r="M75" s="30"/>
      <c r="N75" s="30"/>
      <c r="O75" s="52"/>
      <c r="P75" s="52" t="s">
        <v>72</v>
      </c>
      <c r="Q75" s="52"/>
      <c r="R75" s="52"/>
      <c r="S75" s="52"/>
      <c r="T75" s="52"/>
      <c r="U75" s="52"/>
      <c r="V75" s="52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x14ac:dyDescent="0.2">
      <c r="A76" s="16" t="s">
        <v>17</v>
      </c>
      <c r="B76" s="17" t="s">
        <v>148</v>
      </c>
      <c r="C76" s="18" t="s">
        <v>149</v>
      </c>
      <c r="D76" s="19"/>
      <c r="E76" s="20"/>
      <c r="F76" s="21"/>
      <c r="G76" s="22">
        <f>SUMIF(P77:P83,"&lt;&gt;NOR",G77:G83)</f>
        <v>0</v>
      </c>
      <c r="P76" s="51" t="s">
        <v>19</v>
      </c>
    </row>
    <row r="77" spans="1:43" outlineLevel="1" x14ac:dyDescent="0.2">
      <c r="A77" s="23">
        <v>31</v>
      </c>
      <c r="B77" s="24" t="s">
        <v>416</v>
      </c>
      <c r="C77" s="25" t="s">
        <v>417</v>
      </c>
      <c r="D77" s="26" t="s">
        <v>42</v>
      </c>
      <c r="E77" s="27">
        <v>51</v>
      </c>
      <c r="F77" s="28"/>
      <c r="G77" s="29">
        <f>ROUND(E77*F77,2)</f>
        <v>0</v>
      </c>
      <c r="H77" s="30"/>
      <c r="I77" s="30"/>
      <c r="J77" s="30"/>
      <c r="K77" s="30"/>
      <c r="L77" s="30"/>
      <c r="M77" s="30"/>
      <c r="N77" s="30"/>
      <c r="O77" s="52"/>
      <c r="P77" s="52" t="s">
        <v>294</v>
      </c>
      <c r="Q77" s="52"/>
      <c r="R77" s="52"/>
      <c r="S77" s="52"/>
      <c r="T77" s="52"/>
      <c r="U77" s="52"/>
      <c r="V77" s="52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outlineLevel="1" x14ac:dyDescent="0.2">
      <c r="A78" s="23">
        <v>32</v>
      </c>
      <c r="B78" s="24" t="s">
        <v>418</v>
      </c>
      <c r="C78" s="25" t="s">
        <v>419</v>
      </c>
      <c r="D78" s="26" t="s">
        <v>42</v>
      </c>
      <c r="E78" s="27">
        <v>45</v>
      </c>
      <c r="F78" s="28"/>
      <c r="G78" s="29">
        <f>ROUND(E78*F78,2)</f>
        <v>0</v>
      </c>
      <c r="H78" s="30"/>
      <c r="I78" s="30"/>
      <c r="J78" s="30"/>
      <c r="K78" s="30"/>
      <c r="L78" s="30"/>
      <c r="M78" s="30"/>
      <c r="N78" s="30"/>
      <c r="O78" s="52"/>
      <c r="P78" s="52" t="s">
        <v>294</v>
      </c>
      <c r="Q78" s="52"/>
      <c r="R78" s="52"/>
      <c r="S78" s="52"/>
      <c r="T78" s="52"/>
      <c r="U78" s="52"/>
      <c r="V78" s="52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outlineLevel="1" x14ac:dyDescent="0.2">
      <c r="A79" s="23">
        <v>33</v>
      </c>
      <c r="B79" s="24" t="s">
        <v>649</v>
      </c>
      <c r="C79" s="25" t="s">
        <v>295</v>
      </c>
      <c r="D79" s="26" t="s">
        <v>110</v>
      </c>
      <c r="E79" s="27">
        <v>3</v>
      </c>
      <c r="F79" s="28"/>
      <c r="G79" s="29">
        <f>ROUND(E79*F79,2)</f>
        <v>0</v>
      </c>
      <c r="H79" s="30"/>
      <c r="I79" s="30"/>
      <c r="J79" s="30"/>
      <c r="K79" s="30"/>
      <c r="L79" s="30"/>
      <c r="M79" s="30"/>
      <c r="N79" s="30"/>
      <c r="O79" s="52"/>
      <c r="P79" s="52" t="s">
        <v>294</v>
      </c>
      <c r="Q79" s="52"/>
      <c r="R79" s="52"/>
      <c r="S79" s="52"/>
      <c r="T79" s="52"/>
      <c r="U79" s="52"/>
      <c r="V79" s="52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ht="83.45" customHeight="1" outlineLevel="1" x14ac:dyDescent="0.2">
      <c r="A80" s="23"/>
      <c r="B80" s="24"/>
      <c r="C80" s="34" t="s">
        <v>296</v>
      </c>
      <c r="D80" s="26"/>
      <c r="E80" s="27"/>
      <c r="F80" s="27"/>
      <c r="G80" s="29"/>
      <c r="H80" s="30"/>
      <c r="I80" s="30"/>
      <c r="J80" s="30"/>
      <c r="K80" s="30"/>
      <c r="L80" s="30"/>
      <c r="M80" s="30"/>
      <c r="N80" s="30"/>
      <c r="O80" s="52"/>
      <c r="P80" s="52"/>
      <c r="Q80" s="52"/>
      <c r="R80" s="52"/>
      <c r="S80" s="52"/>
      <c r="T80" s="52"/>
      <c r="U80" s="52"/>
      <c r="V80" s="52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outlineLevel="1" x14ac:dyDescent="0.2">
      <c r="A81" s="23">
        <v>34</v>
      </c>
      <c r="B81" s="24" t="s">
        <v>650</v>
      </c>
      <c r="C81" s="25" t="s">
        <v>297</v>
      </c>
      <c r="D81" s="26" t="s">
        <v>110</v>
      </c>
      <c r="E81" s="27">
        <v>3</v>
      </c>
      <c r="F81" s="28"/>
      <c r="G81" s="29">
        <f>ROUND(E81*F81,2)</f>
        <v>0</v>
      </c>
      <c r="H81" s="30"/>
      <c r="I81" s="30"/>
      <c r="J81" s="30"/>
      <c r="K81" s="30"/>
      <c r="L81" s="30"/>
      <c r="M81" s="30"/>
      <c r="N81" s="30"/>
      <c r="O81" s="52"/>
      <c r="P81" s="52"/>
      <c r="Q81" s="52"/>
      <c r="R81" s="52"/>
      <c r="S81" s="52"/>
      <c r="T81" s="52"/>
      <c r="U81" s="52"/>
      <c r="V81" s="52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ht="110.45" customHeight="1" outlineLevel="1" x14ac:dyDescent="0.2">
      <c r="A82" s="23"/>
      <c r="B82" s="24"/>
      <c r="C82" s="34" t="s">
        <v>298</v>
      </c>
      <c r="D82" s="26"/>
      <c r="E82" s="27"/>
      <c r="F82" s="27"/>
      <c r="G82" s="29"/>
      <c r="H82" s="30"/>
      <c r="I82" s="30"/>
      <c r="J82" s="30"/>
      <c r="K82" s="30"/>
      <c r="L82" s="30"/>
      <c r="M82" s="30"/>
      <c r="N82" s="30"/>
      <c r="O82" s="52"/>
      <c r="P82" s="52"/>
      <c r="Q82" s="52"/>
      <c r="R82" s="52"/>
      <c r="S82" s="52"/>
      <c r="T82" s="52"/>
      <c r="U82" s="52"/>
      <c r="V82" s="52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outlineLevel="1" x14ac:dyDescent="0.2">
      <c r="A83" s="23">
        <v>35</v>
      </c>
      <c r="B83" s="24" t="s">
        <v>655</v>
      </c>
      <c r="C83" s="25" t="s">
        <v>299</v>
      </c>
      <c r="D83" s="26" t="s">
        <v>110</v>
      </c>
      <c r="E83" s="27">
        <v>3</v>
      </c>
      <c r="F83" s="28"/>
      <c r="G83" s="29">
        <f>ROUND(E83*F83,2)</f>
        <v>0</v>
      </c>
      <c r="H83" s="30"/>
      <c r="I83" s="30"/>
      <c r="J83" s="30"/>
      <c r="K83" s="30"/>
      <c r="L83" s="30"/>
      <c r="M83" s="30"/>
      <c r="N83" s="30"/>
      <c r="O83" s="52"/>
      <c r="P83" s="52"/>
      <c r="Q83" s="52"/>
      <c r="R83" s="52"/>
      <c r="S83" s="52"/>
      <c r="T83" s="52"/>
      <c r="U83" s="52"/>
      <c r="V83" s="52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ht="87.6" customHeight="1" outlineLevel="1" x14ac:dyDescent="0.2">
      <c r="A84" s="23"/>
      <c r="B84" s="24"/>
      <c r="C84" s="34" t="s">
        <v>300</v>
      </c>
      <c r="D84" s="26"/>
      <c r="E84" s="27"/>
      <c r="F84" s="27"/>
      <c r="G84" s="29"/>
      <c r="H84" s="30"/>
      <c r="I84" s="30"/>
      <c r="J84" s="30"/>
      <c r="K84" s="30"/>
      <c r="L84" s="30"/>
      <c r="M84" s="30"/>
      <c r="N84" s="30"/>
      <c r="O84" s="52"/>
      <c r="P84" s="52"/>
      <c r="Q84" s="52"/>
      <c r="R84" s="52"/>
      <c r="S84" s="52"/>
      <c r="T84" s="52"/>
      <c r="U84" s="52"/>
      <c r="V84" s="52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ht="13.9" customHeight="1" x14ac:dyDescent="0.2">
      <c r="A85" s="16" t="s">
        <v>17</v>
      </c>
      <c r="B85" s="17" t="s">
        <v>150</v>
      </c>
      <c r="C85" s="18" t="s">
        <v>151</v>
      </c>
      <c r="D85" s="19"/>
      <c r="E85" s="20"/>
      <c r="F85" s="21"/>
      <c r="G85" s="22">
        <f>SUMIF(P86:P86,"&lt;&gt;NOR",G86:G86)</f>
        <v>0</v>
      </c>
      <c r="P85" s="51" t="s">
        <v>19</v>
      </c>
    </row>
    <row r="86" spans="1:43" outlineLevel="1" x14ac:dyDescent="0.2">
      <c r="A86" s="42">
        <v>36</v>
      </c>
      <c r="B86" s="43" t="s">
        <v>152</v>
      </c>
      <c r="C86" s="44" t="s">
        <v>153</v>
      </c>
      <c r="D86" s="45" t="s">
        <v>154</v>
      </c>
      <c r="E86" s="46">
        <v>23.859999999999996</v>
      </c>
      <c r="F86" s="47"/>
      <c r="G86" s="48">
        <f>ROUND(E86*F86,2)</f>
        <v>0</v>
      </c>
      <c r="H86" s="30"/>
      <c r="I86" s="30"/>
      <c r="J86" s="30"/>
      <c r="K86" s="30"/>
      <c r="L86" s="30"/>
      <c r="M86" s="30"/>
      <c r="N86" s="30"/>
      <c r="O86" s="52"/>
      <c r="P86" s="52" t="s">
        <v>23</v>
      </c>
      <c r="Q86" s="52"/>
      <c r="R86" s="52"/>
      <c r="S86" s="52"/>
      <c r="T86" s="52"/>
      <c r="U86" s="52"/>
      <c r="V86" s="52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x14ac:dyDescent="0.2">
      <c r="A87" s="11"/>
      <c r="B87" s="12"/>
      <c r="C87" s="49"/>
      <c r="D87" s="13"/>
      <c r="E87" s="11"/>
      <c r="F87" s="11"/>
      <c r="G87" s="11"/>
      <c r="N87">
        <v>15</v>
      </c>
      <c r="O87" s="51">
        <v>21</v>
      </c>
      <c r="P87" s="51" t="s">
        <v>16</v>
      </c>
    </row>
    <row r="88" spans="1:43" x14ac:dyDescent="0.2">
      <c r="C88" s="50"/>
      <c r="D88" s="6"/>
      <c r="G88" s="22">
        <f>SUM(G8:G87)/2</f>
        <v>0</v>
      </c>
      <c r="P88" s="51" t="s">
        <v>155</v>
      </c>
    </row>
    <row r="89" spans="1:43" x14ac:dyDescent="0.2">
      <c r="D89" s="6"/>
    </row>
    <row r="90" spans="1:43" x14ac:dyDescent="0.2">
      <c r="D90" s="6"/>
    </row>
    <row r="91" spans="1:43" x14ac:dyDescent="0.2">
      <c r="D91" s="6"/>
    </row>
    <row r="92" spans="1:43" x14ac:dyDescent="0.2">
      <c r="D92" s="6"/>
    </row>
    <row r="93" spans="1:43" x14ac:dyDescent="0.2">
      <c r="D93" s="6"/>
    </row>
    <row r="94" spans="1:43" x14ac:dyDescent="0.2">
      <c r="D94" s="6"/>
    </row>
    <row r="95" spans="1:43" x14ac:dyDescent="0.2">
      <c r="D95" s="6"/>
    </row>
    <row r="96" spans="1:43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  <row r="5013" spans="4:4" x14ac:dyDescent="0.2">
      <c r="D5013" s="6"/>
    </row>
    <row r="5014" spans="4:4" x14ac:dyDescent="0.2">
      <c r="D5014" s="6"/>
    </row>
  </sheetData>
  <sheetProtection algorithmName="SHA-512" hashValue="FA69Gkopw1Q1ukQLhrKIPwqnhQHyvqFv8boDVRqYOA3Phsky/OAiwPF5QFtp5Fo2TpoatMnRfCQHIA4oBTEpdA==" saltValue="QihlZ9jH3rUo8zW0UNyMpg==" spinCount="100000" sheet="1" selectLockedCell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4CEA9-6D76-41F8-94BA-DB441F794092}">
  <sheetPr>
    <outlinePr summaryBelow="0"/>
  </sheetPr>
  <dimension ref="A1:AQ5017"/>
  <sheetViews>
    <sheetView view="pageBreakPreview" zoomScale="85" zoomScaleNormal="100" zoomScaleSheetLayoutView="85" workbookViewId="0">
      <pane ySplit="7" topLeftCell="A51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27" width="0" hidden="1" customWidth="1"/>
  </cols>
  <sheetData>
    <row r="1" spans="1:43" ht="15.75" customHeight="1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43" ht="25.15" customHeight="1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43" ht="25.15" customHeight="1" x14ac:dyDescent="0.2">
      <c r="A3" s="1" t="s">
        <v>5</v>
      </c>
      <c r="B3" s="2" t="s">
        <v>376</v>
      </c>
      <c r="C3" s="212" t="s">
        <v>377</v>
      </c>
      <c r="D3" s="213"/>
      <c r="E3" s="213"/>
      <c r="F3" s="213"/>
      <c r="G3" s="214"/>
      <c r="L3" s="3" t="s">
        <v>4</v>
      </c>
      <c r="P3" t="s">
        <v>6</v>
      </c>
    </row>
    <row r="4" spans="1:43" ht="25.15" customHeight="1" x14ac:dyDescent="0.2">
      <c r="A4" s="4" t="s">
        <v>7</v>
      </c>
      <c r="B4" s="5" t="s">
        <v>379</v>
      </c>
      <c r="C4" s="215" t="s">
        <v>378</v>
      </c>
      <c r="D4" s="216"/>
      <c r="E4" s="216"/>
      <c r="F4" s="216"/>
      <c r="G4" s="217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hidden="1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SUMIF(P9:P34,"&lt;&gt;NOR",G9:G34)</f>
        <v>0</v>
      </c>
      <c r="P8" t="s">
        <v>19</v>
      </c>
    </row>
    <row r="9" spans="1:43" outlineLevel="1" x14ac:dyDescent="0.2">
      <c r="A9" s="23">
        <v>1</v>
      </c>
      <c r="B9" s="24" t="s">
        <v>338</v>
      </c>
      <c r="C9" s="25" t="s">
        <v>339</v>
      </c>
      <c r="D9" s="26" t="s">
        <v>22</v>
      </c>
      <c r="E9" s="27">
        <v>875</v>
      </c>
      <c r="F9" s="28"/>
      <c r="G9" s="29">
        <f t="shared" ref="G9:G34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23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outlineLevel="1" x14ac:dyDescent="0.2">
      <c r="A10" s="23"/>
      <c r="B10" s="24"/>
      <c r="C10" s="34" t="s">
        <v>380</v>
      </c>
      <c r="D10" s="35"/>
      <c r="E10" s="36">
        <v>870</v>
      </c>
      <c r="F10" s="40"/>
      <c r="G10" s="2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outlineLevel="1" x14ac:dyDescent="0.2">
      <c r="A11" s="23"/>
      <c r="B11" s="24"/>
      <c r="C11" s="34" t="s">
        <v>381</v>
      </c>
      <c r="D11" s="35"/>
      <c r="E11" s="36">
        <v>5</v>
      </c>
      <c r="F11" s="40"/>
      <c r="G11" s="2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outlineLevel="1" x14ac:dyDescent="0.2">
      <c r="A12" s="23"/>
      <c r="B12" s="24"/>
      <c r="C12" s="34" t="s">
        <v>382</v>
      </c>
      <c r="D12" s="35"/>
      <c r="E12" s="36">
        <v>0</v>
      </c>
      <c r="F12" s="40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outlineLevel="1" x14ac:dyDescent="0.2">
      <c r="A13" s="23"/>
      <c r="B13" s="24"/>
      <c r="C13" s="34" t="s">
        <v>383</v>
      </c>
      <c r="D13" s="35"/>
      <c r="E13" s="36">
        <v>0</v>
      </c>
      <c r="F13" s="40"/>
      <c r="G13" s="2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outlineLevel="1" x14ac:dyDescent="0.2">
      <c r="A14" s="23"/>
      <c r="B14" s="24"/>
      <c r="C14" s="34" t="s">
        <v>384</v>
      </c>
      <c r="D14" s="35"/>
      <c r="E14" s="36">
        <v>0</v>
      </c>
      <c r="F14" s="40"/>
      <c r="G14" s="29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outlineLevel="1" x14ac:dyDescent="0.2">
      <c r="A15" s="23"/>
      <c r="B15" s="24"/>
      <c r="C15" s="34" t="s">
        <v>340</v>
      </c>
      <c r="D15" s="35"/>
      <c r="E15" s="36">
        <v>0</v>
      </c>
      <c r="F15" s="40"/>
      <c r="G15" s="29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outlineLevel="1" x14ac:dyDescent="0.2">
      <c r="A16" s="23"/>
      <c r="B16" s="24"/>
      <c r="C16" s="34" t="s">
        <v>385</v>
      </c>
      <c r="D16" s="35"/>
      <c r="E16" s="36">
        <v>0</v>
      </c>
      <c r="F16" s="40"/>
      <c r="G16" s="29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outlineLevel="1" x14ac:dyDescent="0.2">
      <c r="A17" s="23"/>
      <c r="B17" s="24"/>
      <c r="C17" s="34" t="s">
        <v>57</v>
      </c>
      <c r="D17" s="35"/>
      <c r="E17" s="36">
        <v>875</v>
      </c>
      <c r="F17" s="40"/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ht="22.5" outlineLevel="1" x14ac:dyDescent="0.2">
      <c r="A18" s="23">
        <v>2</v>
      </c>
      <c r="B18" s="24" t="s">
        <v>341</v>
      </c>
      <c r="C18" s="25" t="s">
        <v>342</v>
      </c>
      <c r="D18" s="26" t="s">
        <v>22</v>
      </c>
      <c r="E18" s="27">
        <v>996</v>
      </c>
      <c r="F18" s="28"/>
      <c r="G18" s="29">
        <f t="shared" si="0"/>
        <v>0</v>
      </c>
      <c r="H18" s="30"/>
      <c r="I18" s="30"/>
      <c r="J18" s="30"/>
      <c r="K18" s="30"/>
      <c r="L18" s="30"/>
      <c r="M18" s="30"/>
      <c r="N18" s="30"/>
      <c r="O18" s="30"/>
      <c r="P18" s="30" t="s">
        <v>23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outlineLevel="1" x14ac:dyDescent="0.2">
      <c r="A19" s="23"/>
      <c r="B19" s="24"/>
      <c r="C19" s="34" t="s">
        <v>380</v>
      </c>
      <c r="D19" s="35"/>
      <c r="E19" s="36">
        <v>949</v>
      </c>
      <c r="F19" s="40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outlineLevel="1" x14ac:dyDescent="0.2">
      <c r="A20" s="23"/>
      <c r="B20" s="24"/>
      <c r="C20" s="34" t="s">
        <v>381</v>
      </c>
      <c r="D20" s="35"/>
      <c r="E20" s="36">
        <v>5</v>
      </c>
      <c r="F20" s="40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outlineLevel="1" x14ac:dyDescent="0.2">
      <c r="A21" s="23"/>
      <c r="B21" s="24"/>
      <c r="C21" s="34" t="s">
        <v>382</v>
      </c>
      <c r="D21" s="35"/>
      <c r="E21" s="36">
        <v>0</v>
      </c>
      <c r="F21" s="40"/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outlineLevel="1" x14ac:dyDescent="0.2">
      <c r="A22" s="23"/>
      <c r="B22" s="24"/>
      <c r="C22" s="34" t="s">
        <v>383</v>
      </c>
      <c r="D22" s="35"/>
      <c r="E22" s="36">
        <v>4</v>
      </c>
      <c r="F22" s="40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outlineLevel="1" x14ac:dyDescent="0.2">
      <c r="A23" s="23"/>
      <c r="B23" s="24"/>
      <c r="C23" s="34" t="s">
        <v>384</v>
      </c>
      <c r="D23" s="35"/>
      <c r="E23" s="36">
        <v>2</v>
      </c>
      <c r="F23" s="40"/>
      <c r="G23" s="29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outlineLevel="1" x14ac:dyDescent="0.2">
      <c r="A24" s="23"/>
      <c r="B24" s="24"/>
      <c r="C24" s="34" t="s">
        <v>340</v>
      </c>
      <c r="D24" s="35"/>
      <c r="E24" s="36">
        <v>29</v>
      </c>
      <c r="F24" s="40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outlineLevel="1" x14ac:dyDescent="0.2">
      <c r="A25" s="23"/>
      <c r="B25" s="24"/>
      <c r="C25" s="34" t="s">
        <v>385</v>
      </c>
      <c r="D25" s="35"/>
      <c r="E25" s="36">
        <v>7</v>
      </c>
      <c r="F25" s="40"/>
      <c r="G25" s="29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outlineLevel="1" x14ac:dyDescent="0.2">
      <c r="A26" s="23"/>
      <c r="B26" s="24"/>
      <c r="C26" s="34" t="s">
        <v>57</v>
      </c>
      <c r="D26" s="35"/>
      <c r="E26" s="36">
        <v>996</v>
      </c>
      <c r="F26" s="40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ht="22.5" outlineLevel="1" x14ac:dyDescent="0.2">
      <c r="A27" s="23">
        <v>3</v>
      </c>
      <c r="B27" s="24" t="s">
        <v>343</v>
      </c>
      <c r="C27" s="25" t="s">
        <v>344</v>
      </c>
      <c r="D27" s="26" t="s">
        <v>22</v>
      </c>
      <c r="E27" s="27">
        <v>3</v>
      </c>
      <c r="F27" s="28"/>
      <c r="G27" s="29">
        <f t="shared" si="0"/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23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outlineLevel="1" x14ac:dyDescent="0.2">
      <c r="A28" s="23">
        <v>4</v>
      </c>
      <c r="B28" s="24" t="s">
        <v>345</v>
      </c>
      <c r="C28" s="25" t="s">
        <v>346</v>
      </c>
      <c r="D28" s="26" t="s">
        <v>22</v>
      </c>
      <c r="E28" s="27">
        <v>465.51599999999996</v>
      </c>
      <c r="F28" s="28"/>
      <c r="G28" s="29">
        <f t="shared" si="0"/>
        <v>0</v>
      </c>
      <c r="H28" s="30"/>
      <c r="I28" s="30"/>
      <c r="J28" s="30"/>
      <c r="K28" s="30"/>
      <c r="L28" s="30"/>
      <c r="M28" s="30"/>
      <c r="N28" s="30"/>
      <c r="O28" s="30"/>
      <c r="P28" s="30" t="s">
        <v>23</v>
      </c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outlineLevel="1" x14ac:dyDescent="0.2">
      <c r="A29" s="23"/>
      <c r="B29" s="24"/>
      <c r="C29" s="34" t="s">
        <v>400</v>
      </c>
      <c r="D29" s="35"/>
      <c r="E29" s="36">
        <v>465.51599999999996</v>
      </c>
      <c r="F29" s="40"/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outlineLevel="1" x14ac:dyDescent="0.2">
      <c r="A30" s="23">
        <v>5</v>
      </c>
      <c r="B30" s="24" t="s">
        <v>347</v>
      </c>
      <c r="C30" s="25" t="s">
        <v>348</v>
      </c>
      <c r="D30" s="26" t="s">
        <v>22</v>
      </c>
      <c r="E30" s="27">
        <v>931.03199999999993</v>
      </c>
      <c r="F30" s="28"/>
      <c r="G30" s="29">
        <f t="shared" si="0"/>
        <v>0</v>
      </c>
      <c r="H30" s="30"/>
      <c r="I30" s="30"/>
      <c r="J30" s="30"/>
      <c r="K30" s="30"/>
      <c r="L30" s="30"/>
      <c r="M30" s="30"/>
      <c r="N30" s="30"/>
      <c r="O30" s="30"/>
      <c r="P30" s="30" t="s">
        <v>23</v>
      </c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s="41" customFormat="1" outlineLevel="1" x14ac:dyDescent="0.2">
      <c r="A31" s="32"/>
      <c r="B31" s="33"/>
      <c r="C31" s="34" t="s">
        <v>401</v>
      </c>
      <c r="D31" s="35"/>
      <c r="E31" s="36">
        <v>931.03199999999993</v>
      </c>
      <c r="F31" s="37"/>
      <c r="G31" s="38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</row>
    <row r="32" spans="1:43" outlineLevel="1" x14ac:dyDescent="0.2">
      <c r="A32" s="23">
        <v>6</v>
      </c>
      <c r="B32" s="24" t="s">
        <v>349</v>
      </c>
      <c r="C32" s="25" t="s">
        <v>350</v>
      </c>
      <c r="D32" s="26" t="s">
        <v>22</v>
      </c>
      <c r="E32" s="27">
        <v>931.03199999999993</v>
      </c>
      <c r="F32" s="28"/>
      <c r="G32" s="29">
        <f t="shared" si="0"/>
        <v>0</v>
      </c>
      <c r="H32" s="30"/>
      <c r="I32" s="30"/>
      <c r="J32" s="30"/>
      <c r="K32" s="30"/>
      <c r="L32" s="30"/>
      <c r="M32" s="30"/>
      <c r="N32" s="30"/>
      <c r="O32" s="30"/>
      <c r="P32" s="30" t="s">
        <v>23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ht="22.5" outlineLevel="1" x14ac:dyDescent="0.2">
      <c r="A33" s="23"/>
      <c r="B33" s="24"/>
      <c r="C33" s="34" t="s">
        <v>403</v>
      </c>
      <c r="D33" s="35"/>
      <c r="E33" s="36">
        <v>931.03199999999993</v>
      </c>
      <c r="F33" s="40"/>
      <c r="G33" s="29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outlineLevel="1" x14ac:dyDescent="0.2">
      <c r="A34" s="23">
        <v>7</v>
      </c>
      <c r="B34" s="24" t="s">
        <v>351</v>
      </c>
      <c r="C34" s="25" t="s">
        <v>352</v>
      </c>
      <c r="D34" s="26" t="s">
        <v>42</v>
      </c>
      <c r="E34" s="27">
        <v>198</v>
      </c>
      <c r="F34" s="28"/>
      <c r="G34" s="29">
        <f t="shared" si="0"/>
        <v>0</v>
      </c>
      <c r="H34" s="30"/>
      <c r="I34" s="30"/>
      <c r="J34" s="30"/>
      <c r="K34" s="30"/>
      <c r="L34" s="30"/>
      <c r="M34" s="30"/>
      <c r="N34" s="30"/>
      <c r="O34" s="30"/>
      <c r="P34" s="30" t="s">
        <v>23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x14ac:dyDescent="0.2">
      <c r="A35" s="16" t="s">
        <v>17</v>
      </c>
      <c r="B35" s="17" t="s">
        <v>353</v>
      </c>
      <c r="C35" s="18" t="s">
        <v>354</v>
      </c>
      <c r="D35" s="19"/>
      <c r="E35" s="20"/>
      <c r="F35" s="21"/>
      <c r="G35" s="22">
        <f>SUMIF(P36:P57,"&lt;&gt;NOR",G36:G57)</f>
        <v>0</v>
      </c>
      <c r="P35" t="s">
        <v>19</v>
      </c>
    </row>
    <row r="36" spans="1:43" outlineLevel="1" x14ac:dyDescent="0.2">
      <c r="A36" s="23">
        <v>8</v>
      </c>
      <c r="B36" s="24" t="s">
        <v>355</v>
      </c>
      <c r="C36" s="25" t="s">
        <v>356</v>
      </c>
      <c r="D36" s="26" t="s">
        <v>22</v>
      </c>
      <c r="E36" s="27">
        <v>1396.5479999999998</v>
      </c>
      <c r="F36" s="28"/>
      <c r="G36" s="29">
        <f t="shared" ref="G36" si="1">ROUND(E36*F36,2)</f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23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outlineLevel="1" x14ac:dyDescent="0.2">
      <c r="A37" s="23"/>
      <c r="B37" s="24"/>
      <c r="C37" s="34" t="s">
        <v>402</v>
      </c>
      <c r="D37" s="35"/>
      <c r="E37" s="36">
        <v>1396.5479999999998</v>
      </c>
      <c r="F37" s="40"/>
      <c r="G37" s="29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ht="22.5" outlineLevel="1" x14ac:dyDescent="0.2">
      <c r="A38" s="23">
        <v>9</v>
      </c>
      <c r="B38" s="24" t="s">
        <v>723</v>
      </c>
      <c r="C38" s="25" t="s">
        <v>412</v>
      </c>
      <c r="D38" s="26" t="s">
        <v>22</v>
      </c>
      <c r="E38" s="27">
        <v>931.03199999999993</v>
      </c>
      <c r="F38" s="28"/>
      <c r="G38" s="29">
        <f t="shared" ref="G38" si="2">ROUND(E38*F38,2)</f>
        <v>0</v>
      </c>
      <c r="H38" s="30"/>
      <c r="I38" s="30"/>
      <c r="J38" s="30"/>
      <c r="K38" s="30"/>
      <c r="L38" s="30"/>
      <c r="M38" s="30"/>
      <c r="N38" s="30"/>
      <c r="O38" s="30"/>
      <c r="P38" s="30" t="s">
        <v>23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s="41" customFormat="1" outlineLevel="1" x14ac:dyDescent="0.2">
      <c r="A39" s="32"/>
      <c r="B39" s="33"/>
      <c r="C39" s="34" t="s">
        <v>401</v>
      </c>
      <c r="D39" s="35"/>
      <c r="E39" s="36">
        <v>931.03199999999993</v>
      </c>
      <c r="F39" s="37"/>
      <c r="G39" s="38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</row>
    <row r="40" spans="1:43" outlineLevel="1" x14ac:dyDescent="0.2">
      <c r="A40" s="23">
        <v>10</v>
      </c>
      <c r="B40" s="24" t="s">
        <v>357</v>
      </c>
      <c r="C40" s="25" t="s">
        <v>358</v>
      </c>
      <c r="D40" s="26" t="s">
        <v>22</v>
      </c>
      <c r="E40" s="27">
        <v>161.5</v>
      </c>
      <c r="F40" s="28"/>
      <c r="G40" s="29">
        <f t="shared" ref="G40:G57" si="3">ROUND(E40*F40,2)</f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23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1" customFormat="1" outlineLevel="1" x14ac:dyDescent="0.2">
      <c r="A41" s="32"/>
      <c r="B41" s="33"/>
      <c r="C41" s="34" t="s">
        <v>404</v>
      </c>
      <c r="D41" s="35"/>
      <c r="E41" s="36">
        <v>161.5</v>
      </c>
      <c r="F41" s="37"/>
      <c r="G41" s="38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</row>
    <row r="42" spans="1:43" ht="22.5" outlineLevel="1" x14ac:dyDescent="0.2">
      <c r="A42" s="23">
        <v>11</v>
      </c>
      <c r="B42" s="24" t="s">
        <v>727</v>
      </c>
      <c r="C42" s="25" t="s">
        <v>408</v>
      </c>
      <c r="D42" s="26" t="s">
        <v>22</v>
      </c>
      <c r="E42" s="27">
        <v>2712.9270000000001</v>
      </c>
      <c r="F42" s="28"/>
      <c r="G42" s="29">
        <f t="shared" ref="G42" si="4">ROUND(E42*F42,2)</f>
        <v>0</v>
      </c>
      <c r="H42" s="30"/>
      <c r="I42" s="30"/>
      <c r="J42" s="30"/>
      <c r="K42" s="30"/>
      <c r="L42" s="30"/>
      <c r="M42" s="30"/>
      <c r="N42" s="30"/>
      <c r="O42" s="30"/>
      <c r="P42" s="30" t="s">
        <v>23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ht="22.5" outlineLevel="1" x14ac:dyDescent="0.2">
      <c r="A43" s="23">
        <v>12</v>
      </c>
      <c r="B43" s="24" t="s">
        <v>724</v>
      </c>
      <c r="C43" s="25" t="s">
        <v>405</v>
      </c>
      <c r="D43" s="26" t="s">
        <v>22</v>
      </c>
      <c r="E43" s="27">
        <v>659.48099999999999</v>
      </c>
      <c r="F43" s="28"/>
      <c r="G43" s="29">
        <f t="shared" ref="G43" si="5">ROUND(E43*F43,2)</f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23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s="41" customFormat="1" outlineLevel="1" x14ac:dyDescent="0.2">
      <c r="A44" s="32"/>
      <c r="B44" s="33"/>
      <c r="C44" s="34" t="s">
        <v>413</v>
      </c>
      <c r="D44" s="35"/>
      <c r="E44" s="36">
        <v>659.48099999999999</v>
      </c>
      <c r="F44" s="37"/>
      <c r="G44" s="38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</row>
    <row r="45" spans="1:43" outlineLevel="1" x14ac:dyDescent="0.2">
      <c r="A45" s="23">
        <v>13</v>
      </c>
      <c r="B45" s="24" t="s">
        <v>725</v>
      </c>
      <c r="C45" s="25" t="s">
        <v>406</v>
      </c>
      <c r="D45" s="26" t="s">
        <v>22</v>
      </c>
      <c r="E45" s="27">
        <v>853.44600000000014</v>
      </c>
      <c r="F45" s="28"/>
      <c r="G45" s="29">
        <f t="shared" si="3"/>
        <v>0</v>
      </c>
      <c r="H45" s="30"/>
      <c r="I45" s="30"/>
      <c r="J45" s="30"/>
      <c r="K45" s="30"/>
      <c r="L45" s="30"/>
      <c r="M45" s="30"/>
      <c r="N45" s="30"/>
      <c r="O45" s="30"/>
      <c r="P45" s="30" t="s">
        <v>23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s="41" customFormat="1" outlineLevel="1" x14ac:dyDescent="0.2">
      <c r="A46" s="32"/>
      <c r="B46" s="33"/>
      <c r="C46" s="34" t="s">
        <v>411</v>
      </c>
      <c r="D46" s="35"/>
      <c r="E46" s="36">
        <v>853.44600000000014</v>
      </c>
      <c r="F46" s="37"/>
      <c r="G46" s="38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</row>
    <row r="47" spans="1:43" ht="22.5" outlineLevel="1" x14ac:dyDescent="0.2">
      <c r="A47" s="23">
        <v>14</v>
      </c>
      <c r="B47" s="24" t="s">
        <v>726</v>
      </c>
      <c r="C47" s="25" t="s">
        <v>407</v>
      </c>
      <c r="D47" s="26" t="s">
        <v>22</v>
      </c>
      <c r="E47" s="27">
        <v>1200</v>
      </c>
      <c r="F47" s="28"/>
      <c r="G47" s="29">
        <f t="shared" si="3"/>
        <v>0</v>
      </c>
      <c r="H47" s="30"/>
      <c r="I47" s="30"/>
      <c r="J47" s="30"/>
      <c r="K47" s="30"/>
      <c r="L47" s="30"/>
      <c r="M47" s="30"/>
      <c r="N47" s="30"/>
      <c r="O47" s="30"/>
      <c r="P47" s="30" t="s">
        <v>23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s="41" customFormat="1" outlineLevel="1" x14ac:dyDescent="0.2">
      <c r="A48" s="32"/>
      <c r="B48" s="33"/>
      <c r="C48" s="34" t="s">
        <v>446</v>
      </c>
      <c r="D48" s="35"/>
      <c r="E48" s="36">
        <v>1200</v>
      </c>
      <c r="F48" s="37"/>
      <c r="G48" s="38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</row>
    <row r="49" spans="1:43" ht="22.5" outlineLevel="1" x14ac:dyDescent="0.2">
      <c r="A49" s="23">
        <v>15</v>
      </c>
      <c r="B49" s="24" t="s">
        <v>409</v>
      </c>
      <c r="C49" s="25" t="s">
        <v>410</v>
      </c>
      <c r="D49" s="26" t="s">
        <v>22</v>
      </c>
      <c r="E49" s="27">
        <v>1864</v>
      </c>
      <c r="F49" s="28"/>
      <c r="G49" s="29">
        <f t="shared" ref="G49" si="6">ROUND(E49*F49,2)</f>
        <v>0</v>
      </c>
      <c r="H49" s="30"/>
      <c r="I49" s="30"/>
      <c r="J49" s="30"/>
      <c r="K49" s="30"/>
      <c r="L49" s="30"/>
      <c r="M49" s="30"/>
      <c r="N49" s="30"/>
      <c r="O49" s="30"/>
      <c r="P49" s="30" t="s">
        <v>72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outlineLevel="1" x14ac:dyDescent="0.2">
      <c r="A50" s="23">
        <v>16</v>
      </c>
      <c r="B50" s="24" t="s">
        <v>359</v>
      </c>
      <c r="C50" s="25" t="s">
        <v>360</v>
      </c>
      <c r="D50" s="26" t="s">
        <v>42</v>
      </c>
      <c r="E50" s="27">
        <v>198</v>
      </c>
      <c r="F50" s="28"/>
      <c r="G50" s="29">
        <f t="shared" si="3"/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23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outlineLevel="1" x14ac:dyDescent="0.2">
      <c r="A51" s="23">
        <v>17</v>
      </c>
      <c r="B51" s="24" t="s">
        <v>361</v>
      </c>
      <c r="C51" s="25" t="s">
        <v>362</v>
      </c>
      <c r="D51" s="26" t="s">
        <v>28</v>
      </c>
      <c r="E51" s="27">
        <v>198</v>
      </c>
      <c r="F51" s="28"/>
      <c r="G51" s="29">
        <f t="shared" si="3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72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ht="22.5" outlineLevel="1" x14ac:dyDescent="0.2">
      <c r="A52" s="23">
        <v>18</v>
      </c>
      <c r="B52" s="24" t="s">
        <v>728</v>
      </c>
      <c r="C52" s="25" t="s">
        <v>420</v>
      </c>
      <c r="D52" s="26" t="s">
        <v>22</v>
      </c>
      <c r="E52" s="27">
        <v>3</v>
      </c>
      <c r="F52" s="28"/>
      <c r="G52" s="29">
        <f t="shared" si="3"/>
        <v>0</v>
      </c>
      <c r="H52" s="30"/>
      <c r="I52" s="30"/>
      <c r="J52" s="30"/>
      <c r="K52" s="30"/>
      <c r="L52" s="30"/>
      <c r="M52" s="30"/>
      <c r="N52" s="30"/>
      <c r="O52" s="30"/>
      <c r="P52" s="30" t="s">
        <v>23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outlineLevel="1" x14ac:dyDescent="0.2">
      <c r="A53" s="23">
        <v>19</v>
      </c>
      <c r="B53" s="24" t="s">
        <v>363</v>
      </c>
      <c r="C53" s="25" t="s">
        <v>364</v>
      </c>
      <c r="D53" s="26" t="s">
        <v>22</v>
      </c>
      <c r="E53" s="27">
        <v>3</v>
      </c>
      <c r="F53" s="28"/>
      <c r="G53" s="29">
        <f t="shared" si="3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outlineLevel="1" x14ac:dyDescent="0.2">
      <c r="A54" s="23">
        <v>20</v>
      </c>
      <c r="B54" s="24" t="s">
        <v>421</v>
      </c>
      <c r="C54" s="25" t="s">
        <v>422</v>
      </c>
      <c r="D54" s="26" t="s">
        <v>42</v>
      </c>
      <c r="E54" s="27">
        <v>35</v>
      </c>
      <c r="F54" s="28"/>
      <c r="G54" s="29">
        <f t="shared" si="3"/>
        <v>0</v>
      </c>
      <c r="H54" s="30"/>
      <c r="I54" s="30"/>
      <c r="J54" s="30"/>
      <c r="K54" s="30"/>
      <c r="L54" s="30"/>
      <c r="M54" s="30"/>
      <c r="N54" s="30"/>
      <c r="O54" s="30"/>
      <c r="P54" s="30" t="s">
        <v>72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outlineLevel="1" x14ac:dyDescent="0.2">
      <c r="A55" s="23">
        <v>21</v>
      </c>
      <c r="B55" s="24" t="s">
        <v>423</v>
      </c>
      <c r="C55" s="25" t="s">
        <v>425</v>
      </c>
      <c r="D55" s="26" t="s">
        <v>42</v>
      </c>
      <c r="E55" s="27">
        <v>6</v>
      </c>
      <c r="F55" s="28"/>
      <c r="G55" s="29">
        <f t="shared" si="3"/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72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outlineLevel="1" x14ac:dyDescent="0.2">
      <c r="A56" s="23">
        <v>22</v>
      </c>
      <c r="B56" s="24" t="s">
        <v>424</v>
      </c>
      <c r="C56" s="25" t="s">
        <v>427</v>
      </c>
      <c r="D56" s="26" t="s">
        <v>426</v>
      </c>
      <c r="E56" s="27">
        <v>12</v>
      </c>
      <c r="F56" s="28"/>
      <c r="G56" s="29">
        <f t="shared" si="3"/>
        <v>0</v>
      </c>
      <c r="H56" s="30"/>
      <c r="I56" s="30"/>
      <c r="J56" s="30"/>
      <c r="K56" s="30"/>
      <c r="L56" s="30"/>
      <c r="M56" s="30"/>
      <c r="N56" s="30"/>
      <c r="O56" s="30"/>
      <c r="P56" s="30" t="s">
        <v>23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outlineLevel="1" x14ac:dyDescent="0.2">
      <c r="A57" s="23">
        <v>23</v>
      </c>
      <c r="B57" s="24" t="s">
        <v>365</v>
      </c>
      <c r="C57" s="25" t="s">
        <v>366</v>
      </c>
      <c r="D57" s="26" t="s">
        <v>42</v>
      </c>
      <c r="E57" s="27">
        <v>771.86</v>
      </c>
      <c r="F57" s="28"/>
      <c r="G57" s="29">
        <f t="shared" si="3"/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x14ac:dyDescent="0.2">
      <c r="A58" s="16" t="s">
        <v>17</v>
      </c>
      <c r="B58" s="17" t="s">
        <v>367</v>
      </c>
      <c r="C58" s="18" t="s">
        <v>368</v>
      </c>
      <c r="D58" s="19"/>
      <c r="E58" s="20"/>
      <c r="F58" s="21"/>
      <c r="G58" s="22">
        <f>SUMIF(P59:P59,"&lt;&gt;NOR",G59:G59)</f>
        <v>0</v>
      </c>
      <c r="P58" t="s">
        <v>19</v>
      </c>
    </row>
    <row r="59" spans="1:43" outlineLevel="1" x14ac:dyDescent="0.2">
      <c r="A59" s="23">
        <v>24</v>
      </c>
      <c r="B59" s="24" t="s">
        <v>369</v>
      </c>
      <c r="C59" s="25" t="s">
        <v>370</v>
      </c>
      <c r="D59" s="26" t="s">
        <v>42</v>
      </c>
      <c r="E59" s="27">
        <v>3087.44</v>
      </c>
      <c r="F59" s="28"/>
      <c r="G59" s="29">
        <f>ROUND(E59*F59,2)</f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x14ac:dyDescent="0.2">
      <c r="A60" s="16" t="s">
        <v>17</v>
      </c>
      <c r="B60" s="17" t="s">
        <v>150</v>
      </c>
      <c r="C60" s="18" t="s">
        <v>151</v>
      </c>
      <c r="D60" s="19"/>
      <c r="E60" s="20"/>
      <c r="F60" s="21"/>
      <c r="G60" s="22">
        <f>SUMIF(P61:P61,"&lt;&gt;NOR",G61:G61)</f>
        <v>0</v>
      </c>
      <c r="P60" t="s">
        <v>19</v>
      </c>
    </row>
    <row r="61" spans="1:43" outlineLevel="1" x14ac:dyDescent="0.2">
      <c r="A61" s="23">
        <v>25</v>
      </c>
      <c r="B61" s="24" t="s">
        <v>371</v>
      </c>
      <c r="C61" s="25" t="s">
        <v>372</v>
      </c>
      <c r="D61" s="26" t="s">
        <v>154</v>
      </c>
      <c r="E61" s="27">
        <v>1620.1299999999997</v>
      </c>
      <c r="F61" s="28"/>
      <c r="G61" s="29">
        <f>ROUND(E61*F61,2)</f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23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x14ac:dyDescent="0.2">
      <c r="A62" s="16" t="s">
        <v>17</v>
      </c>
      <c r="B62" s="17" t="s">
        <v>373</v>
      </c>
      <c r="C62" s="18" t="s">
        <v>374</v>
      </c>
      <c r="D62" s="19"/>
      <c r="E62" s="20"/>
      <c r="F62" s="21"/>
      <c r="G62" s="22">
        <f>SUMIF(P63:P63,"&lt;&gt;NOR",G63:G63)</f>
        <v>0</v>
      </c>
      <c r="P62" t="s">
        <v>19</v>
      </c>
    </row>
    <row r="63" spans="1:43" ht="33.75" outlineLevel="1" x14ac:dyDescent="0.2">
      <c r="A63" s="42">
        <v>26</v>
      </c>
      <c r="B63" s="43" t="s">
        <v>656</v>
      </c>
      <c r="C63" s="44" t="s">
        <v>729</v>
      </c>
      <c r="D63" s="45" t="s">
        <v>154</v>
      </c>
      <c r="E63" s="46">
        <v>931.03</v>
      </c>
      <c r="F63" s="47"/>
      <c r="G63" s="48">
        <f>ROUND(E63*F63,2)</f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375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x14ac:dyDescent="0.2">
      <c r="A64" s="11"/>
      <c r="B64" s="12"/>
      <c r="C64" s="49"/>
      <c r="D64" s="13"/>
      <c r="E64" s="11"/>
      <c r="F64" s="11"/>
      <c r="G64" s="11"/>
      <c r="N64">
        <v>15</v>
      </c>
      <c r="O64">
        <v>21</v>
      </c>
      <c r="P64" t="s">
        <v>16</v>
      </c>
    </row>
    <row r="65" spans="3:16" x14ac:dyDescent="0.2">
      <c r="C65" s="50"/>
      <c r="D65" s="6"/>
      <c r="G65" s="22">
        <f>SUM(G8:G64)/2</f>
        <v>0</v>
      </c>
      <c r="P65" t="s">
        <v>155</v>
      </c>
    </row>
    <row r="66" spans="3:16" x14ac:dyDescent="0.2">
      <c r="D66" s="6"/>
    </row>
    <row r="67" spans="3:16" x14ac:dyDescent="0.2">
      <c r="D67" s="6"/>
    </row>
    <row r="68" spans="3:16" x14ac:dyDescent="0.2">
      <c r="D68" s="6"/>
    </row>
    <row r="69" spans="3:16" x14ac:dyDescent="0.2">
      <c r="D69" s="6"/>
    </row>
    <row r="70" spans="3:16" x14ac:dyDescent="0.2">
      <c r="D70" s="6"/>
    </row>
    <row r="71" spans="3:16" x14ac:dyDescent="0.2">
      <c r="D71" s="6"/>
    </row>
    <row r="72" spans="3:16" x14ac:dyDescent="0.2">
      <c r="D72" s="6"/>
    </row>
    <row r="73" spans="3:16" x14ac:dyDescent="0.2">
      <c r="D73" s="6"/>
    </row>
    <row r="74" spans="3:16" x14ac:dyDescent="0.2">
      <c r="D74" s="6"/>
    </row>
    <row r="75" spans="3:16" x14ac:dyDescent="0.2">
      <c r="D75" s="6"/>
    </row>
    <row r="76" spans="3:16" x14ac:dyDescent="0.2">
      <c r="D76" s="6"/>
    </row>
    <row r="77" spans="3:16" x14ac:dyDescent="0.2">
      <c r="D77" s="6"/>
    </row>
    <row r="78" spans="3:16" x14ac:dyDescent="0.2">
      <c r="D78" s="6"/>
    </row>
    <row r="79" spans="3:16" x14ac:dyDescent="0.2">
      <c r="D79" s="6"/>
    </row>
    <row r="80" spans="3:16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  <row r="5013" spans="4:4" x14ac:dyDescent="0.2">
      <c r="D5013" s="6"/>
    </row>
    <row r="5014" spans="4:4" x14ac:dyDescent="0.2">
      <c r="D5014" s="6"/>
    </row>
    <row r="5015" spans="4:4" x14ac:dyDescent="0.2">
      <c r="D5015" s="6"/>
    </row>
    <row r="5016" spans="4:4" x14ac:dyDescent="0.2">
      <c r="D5016" s="6"/>
    </row>
    <row r="5017" spans="4:4" x14ac:dyDescent="0.2">
      <c r="D5017" s="6"/>
    </row>
  </sheetData>
  <sheetProtection algorithmName="SHA-512" hashValue="P4ABnV7npmJ8e6M8TJTd7sRpw21vkhhM8y22pejFQEUWialJhxLReU2LE+4oAmknJZoJuMqMyApLrhPYQ7Wezg==" saltValue="lTH61D1dA5pR0Qvr7tafEQ==" spinCount="100000" sheet="1" selectLockedCells="1"/>
  <mergeCells count="4">
    <mergeCell ref="A1:G1"/>
    <mergeCell ref="C2:G2"/>
    <mergeCell ref="C3:G3"/>
    <mergeCell ref="C4:G4"/>
  </mergeCells>
  <phoneticPr fontId="3" type="noConversion"/>
  <hyperlinks>
    <hyperlink ref="C43" r:id="rId1" tooltip="Detail položky" display="javascript:;" xr:uid="{CBB92B00-1850-4DBE-8A84-AA03B3EADC14}"/>
    <hyperlink ref="C45" r:id="rId2" tooltip="Detail položky" display="javascript:;" xr:uid="{6B65F8B9-627A-41F2-B731-2D4E8C11DAB7}"/>
    <hyperlink ref="C47" r:id="rId3" tooltip="Detail položky" display="javascript:;" xr:uid="{C81A18C1-F3CF-4529-966F-F362F172CC58}"/>
    <hyperlink ref="C38" r:id="rId4" tooltip="Detail položky" display="javascript:;" xr:uid="{44B59AAC-5503-4D13-B526-4CB6F7B3D136}"/>
    <hyperlink ref="C52" r:id="rId5" tooltip="Detail položky" display="javascript:;" xr:uid="{78A5EF04-2E1C-4E8E-8E87-5DAABA51A071}"/>
  </hyperlinks>
  <pageMargins left="0.59055118110236204" right="0.196850393700787" top="0.78740157499999996" bottom="0.78740157499999996" header="0.3" footer="0.3"/>
  <pageSetup paperSize="9" orientation="portrait" r:id="rId6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DDBD-1567-40B5-AB72-E910A5D825CF}">
  <sheetPr>
    <outlinePr summaryBelow="0"/>
  </sheetPr>
  <dimension ref="A1:AQ5031"/>
  <sheetViews>
    <sheetView view="pageBreakPreview" zoomScaleNormal="100" zoomScaleSheetLayoutView="100" workbookViewId="0">
      <pane ySplit="7" topLeftCell="A72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27" width="0" hidden="1" customWidth="1"/>
  </cols>
  <sheetData>
    <row r="1" spans="1:43" ht="15.75" customHeight="1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43" ht="25.15" customHeight="1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43" ht="25.15" customHeight="1" x14ac:dyDescent="0.2">
      <c r="A3" s="1" t="s">
        <v>5</v>
      </c>
      <c r="B3" s="2" t="s">
        <v>376</v>
      </c>
      <c r="C3" s="212" t="s">
        <v>377</v>
      </c>
      <c r="D3" s="213"/>
      <c r="E3" s="213"/>
      <c r="F3" s="213"/>
      <c r="G3" s="214"/>
      <c r="L3" s="3" t="s">
        <v>4</v>
      </c>
      <c r="P3" t="s">
        <v>6</v>
      </c>
    </row>
    <row r="4" spans="1:43" ht="25.15" customHeight="1" x14ac:dyDescent="0.2">
      <c r="A4" s="4" t="s">
        <v>7</v>
      </c>
      <c r="B4" s="5" t="s">
        <v>428</v>
      </c>
      <c r="C4" s="215" t="s">
        <v>429</v>
      </c>
      <c r="D4" s="216"/>
      <c r="E4" s="216"/>
      <c r="F4" s="216"/>
      <c r="G4" s="217"/>
      <c r="P4" t="s">
        <v>8</v>
      </c>
    </row>
    <row r="5" spans="1:43" x14ac:dyDescent="0.2">
      <c r="D5" s="6"/>
    </row>
    <row r="6" spans="1:43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43" hidden="1" x14ac:dyDescent="0.2">
      <c r="A7" s="11"/>
      <c r="B7" s="12"/>
      <c r="C7" s="12"/>
      <c r="D7" s="13"/>
      <c r="E7" s="14"/>
      <c r="F7" s="15"/>
      <c r="G7" s="15"/>
    </row>
    <row r="8" spans="1:43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SUMIF(P9:P50,"&lt;&gt;NOR",G9:G50)</f>
        <v>0</v>
      </c>
      <c r="P8" t="s">
        <v>19</v>
      </c>
    </row>
    <row r="9" spans="1:43" outlineLevel="1" x14ac:dyDescent="0.2">
      <c r="A9" s="23">
        <v>1</v>
      </c>
      <c r="B9" s="24" t="s">
        <v>338</v>
      </c>
      <c r="C9" s="25" t="s">
        <v>339</v>
      </c>
      <c r="D9" s="26" t="s">
        <v>22</v>
      </c>
      <c r="E9" s="27">
        <v>665</v>
      </c>
      <c r="F9" s="28"/>
      <c r="G9" s="29">
        <f t="shared" ref="G9:G50" si="0">ROUND(E9*F9,2)</f>
        <v>0</v>
      </c>
      <c r="H9" s="30"/>
      <c r="I9" s="30"/>
      <c r="J9" s="30"/>
      <c r="K9" s="30"/>
      <c r="L9" s="30"/>
      <c r="M9" s="30"/>
      <c r="N9" s="30"/>
      <c r="O9" s="30"/>
      <c r="P9" s="30" t="s">
        <v>23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outlineLevel="1" x14ac:dyDescent="0.2">
      <c r="A10" s="23"/>
      <c r="B10" s="24"/>
      <c r="C10" s="34" t="s">
        <v>380</v>
      </c>
      <c r="D10" s="35"/>
      <c r="E10" s="36">
        <v>0</v>
      </c>
      <c r="F10" s="40"/>
      <c r="G10" s="2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43" outlineLevel="1" x14ac:dyDescent="0.2">
      <c r="A11" s="23"/>
      <c r="B11" s="24"/>
      <c r="C11" s="34" t="s">
        <v>381</v>
      </c>
      <c r="D11" s="35"/>
      <c r="E11" s="36">
        <v>0</v>
      </c>
      <c r="F11" s="40"/>
      <c r="G11" s="2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3" outlineLevel="1" x14ac:dyDescent="0.2">
      <c r="A12" s="23"/>
      <c r="B12" s="24"/>
      <c r="C12" s="34" t="s">
        <v>382</v>
      </c>
      <c r="D12" s="35"/>
      <c r="E12" s="36">
        <v>0</v>
      </c>
      <c r="F12" s="40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</row>
    <row r="13" spans="1:43" outlineLevel="1" x14ac:dyDescent="0.2">
      <c r="A13" s="23"/>
      <c r="B13" s="24"/>
      <c r="C13" s="34" t="s">
        <v>383</v>
      </c>
      <c r="D13" s="35"/>
      <c r="E13" s="36">
        <v>490</v>
      </c>
      <c r="F13" s="40"/>
      <c r="G13" s="2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outlineLevel="1" x14ac:dyDescent="0.2">
      <c r="A14" s="23"/>
      <c r="B14" s="24"/>
      <c r="C14" s="34" t="s">
        <v>384</v>
      </c>
      <c r="D14" s="35"/>
      <c r="E14" s="36">
        <v>175</v>
      </c>
      <c r="F14" s="40"/>
      <c r="G14" s="29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outlineLevel="1" x14ac:dyDescent="0.2">
      <c r="A15" s="23"/>
      <c r="B15" s="24"/>
      <c r="C15" s="34" t="s">
        <v>340</v>
      </c>
      <c r="D15" s="35"/>
      <c r="E15" s="36">
        <v>0</v>
      </c>
      <c r="F15" s="40"/>
      <c r="G15" s="29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outlineLevel="1" x14ac:dyDescent="0.2">
      <c r="A16" s="23"/>
      <c r="B16" s="24"/>
      <c r="C16" s="34" t="s">
        <v>385</v>
      </c>
      <c r="D16" s="35"/>
      <c r="E16" s="36">
        <v>0</v>
      </c>
      <c r="F16" s="40"/>
      <c r="G16" s="29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43" outlineLevel="1" x14ac:dyDescent="0.2">
      <c r="A17" s="23"/>
      <c r="B17" s="24"/>
      <c r="C17" s="34" t="s">
        <v>57</v>
      </c>
      <c r="D17" s="35"/>
      <c r="E17" s="36">
        <v>665</v>
      </c>
      <c r="F17" s="40"/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 outlineLevel="1" x14ac:dyDescent="0.2">
      <c r="A18" s="23">
        <v>2</v>
      </c>
      <c r="B18" s="24" t="s">
        <v>730</v>
      </c>
      <c r="C18" s="25" t="s">
        <v>447</v>
      </c>
      <c r="D18" s="26" t="s">
        <v>22</v>
      </c>
      <c r="E18" s="27">
        <v>1842</v>
      </c>
      <c r="F18" s="28"/>
      <c r="G18" s="29">
        <f t="shared" si="0"/>
        <v>0</v>
      </c>
      <c r="H18" s="30"/>
      <c r="I18" s="30"/>
      <c r="J18" s="30"/>
      <c r="K18" s="30"/>
      <c r="L18" s="30"/>
      <c r="M18" s="30"/>
      <c r="N18" s="30"/>
      <c r="O18" s="30"/>
      <c r="P18" s="30" t="s">
        <v>23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 outlineLevel="1" x14ac:dyDescent="0.2">
      <c r="A19" s="23"/>
      <c r="B19" s="24"/>
      <c r="C19" s="34" t="s">
        <v>380</v>
      </c>
      <c r="D19" s="35"/>
      <c r="E19" s="36">
        <v>120</v>
      </c>
      <c r="F19" s="40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outlineLevel="1" x14ac:dyDescent="0.2">
      <c r="A20" s="23"/>
      <c r="B20" s="24"/>
      <c r="C20" s="34" t="s">
        <v>381</v>
      </c>
      <c r="D20" s="35"/>
      <c r="E20" s="36">
        <v>0</v>
      </c>
      <c r="F20" s="40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outlineLevel="1" x14ac:dyDescent="0.2">
      <c r="A21" s="23"/>
      <c r="B21" s="24"/>
      <c r="C21" s="34" t="s">
        <v>382</v>
      </c>
      <c r="D21" s="35"/>
      <c r="E21" s="36">
        <v>263</v>
      </c>
      <c r="F21" s="40"/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outlineLevel="1" x14ac:dyDescent="0.2">
      <c r="A22" s="23"/>
      <c r="B22" s="24"/>
      <c r="C22" s="34" t="s">
        <v>383</v>
      </c>
      <c r="D22" s="35"/>
      <c r="E22" s="36">
        <v>140</v>
      </c>
      <c r="F22" s="40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outlineLevel="1" x14ac:dyDescent="0.2">
      <c r="A23" s="23"/>
      <c r="B23" s="24"/>
      <c r="C23" s="34" t="s">
        <v>384</v>
      </c>
      <c r="D23" s="35"/>
      <c r="E23" s="36">
        <v>102</v>
      </c>
      <c r="F23" s="40"/>
      <c r="G23" s="29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outlineLevel="1" x14ac:dyDescent="0.2">
      <c r="A24" s="23"/>
      <c r="B24" s="24"/>
      <c r="C24" s="34" t="s">
        <v>340</v>
      </c>
      <c r="D24" s="35"/>
      <c r="E24" s="36">
        <v>71.5</v>
      </c>
      <c r="F24" s="40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outlineLevel="1" x14ac:dyDescent="0.2">
      <c r="A25" s="23"/>
      <c r="B25" s="24"/>
      <c r="C25" s="34" t="s">
        <v>385</v>
      </c>
      <c r="D25" s="35"/>
      <c r="E25" s="36">
        <v>379</v>
      </c>
      <c r="F25" s="40"/>
      <c r="G25" s="29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outlineLevel="1" x14ac:dyDescent="0.2">
      <c r="A26" s="23"/>
      <c r="B26" s="24"/>
      <c r="C26" s="34" t="s">
        <v>430</v>
      </c>
      <c r="D26" s="35"/>
      <c r="E26" s="36">
        <v>50</v>
      </c>
      <c r="F26" s="40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outlineLevel="1" x14ac:dyDescent="0.2">
      <c r="A27" s="23"/>
      <c r="B27" s="24"/>
      <c r="C27" s="34" t="s">
        <v>431</v>
      </c>
      <c r="D27" s="35"/>
      <c r="E27" s="36">
        <v>0</v>
      </c>
      <c r="F27" s="40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outlineLevel="1" x14ac:dyDescent="0.2">
      <c r="A28" s="23"/>
      <c r="B28" s="24"/>
      <c r="C28" s="34" t="s">
        <v>432</v>
      </c>
      <c r="D28" s="35"/>
      <c r="E28" s="36">
        <v>209</v>
      </c>
      <c r="F28" s="40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outlineLevel="1" x14ac:dyDescent="0.2">
      <c r="A29" s="23"/>
      <c r="B29" s="24"/>
      <c r="C29" s="34" t="s">
        <v>433</v>
      </c>
      <c r="D29" s="35"/>
      <c r="E29" s="36">
        <v>50</v>
      </c>
      <c r="F29" s="40"/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outlineLevel="1" x14ac:dyDescent="0.2">
      <c r="A30" s="23"/>
      <c r="B30" s="24"/>
      <c r="C30" s="34" t="s">
        <v>434</v>
      </c>
      <c r="D30" s="35"/>
      <c r="E30" s="36">
        <v>110</v>
      </c>
      <c r="F30" s="40"/>
      <c r="G30" s="29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outlineLevel="1" x14ac:dyDescent="0.2">
      <c r="A31" s="23"/>
      <c r="B31" s="24"/>
      <c r="C31" s="34" t="s">
        <v>435</v>
      </c>
      <c r="D31" s="35"/>
      <c r="E31" s="36">
        <v>160</v>
      </c>
      <c r="F31" s="40"/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outlineLevel="1" x14ac:dyDescent="0.2">
      <c r="A32" s="23"/>
      <c r="B32" s="24"/>
      <c r="C32" s="34" t="s">
        <v>436</v>
      </c>
      <c r="D32" s="35"/>
      <c r="E32" s="36">
        <v>0</v>
      </c>
      <c r="F32" s="40"/>
      <c r="G32" s="29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outlineLevel="1" x14ac:dyDescent="0.2">
      <c r="A33" s="23"/>
      <c r="B33" s="24"/>
      <c r="C33" s="34" t="s">
        <v>437</v>
      </c>
      <c r="D33" s="35"/>
      <c r="E33" s="36">
        <v>0</v>
      </c>
      <c r="F33" s="40"/>
      <c r="G33" s="29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outlineLevel="1" x14ac:dyDescent="0.2">
      <c r="A34" s="23"/>
      <c r="B34" s="24"/>
      <c r="C34" s="34" t="s">
        <v>438</v>
      </c>
      <c r="D34" s="35"/>
      <c r="E34" s="36">
        <v>0</v>
      </c>
      <c r="F34" s="40"/>
      <c r="G34" s="29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outlineLevel="1" x14ac:dyDescent="0.2">
      <c r="A35" s="23"/>
      <c r="B35" s="24"/>
      <c r="C35" s="34" t="s">
        <v>439</v>
      </c>
      <c r="D35" s="35"/>
      <c r="E35" s="36">
        <v>0</v>
      </c>
      <c r="F35" s="40"/>
      <c r="G35" s="29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outlineLevel="1" x14ac:dyDescent="0.2">
      <c r="A36" s="23"/>
      <c r="B36" s="24"/>
      <c r="C36" s="34" t="s">
        <v>440</v>
      </c>
      <c r="D36" s="35"/>
      <c r="E36" s="36">
        <v>0</v>
      </c>
      <c r="F36" s="40"/>
      <c r="G36" s="29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outlineLevel="1" x14ac:dyDescent="0.2">
      <c r="A37" s="23"/>
      <c r="B37" s="24"/>
      <c r="C37" s="34" t="s">
        <v>441</v>
      </c>
      <c r="D37" s="35"/>
      <c r="E37" s="36">
        <v>0</v>
      </c>
      <c r="F37" s="40"/>
      <c r="G37" s="29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outlineLevel="1" x14ac:dyDescent="0.2">
      <c r="A38" s="23"/>
      <c r="B38" s="24"/>
      <c r="C38" s="34" t="s">
        <v>442</v>
      </c>
      <c r="D38" s="35"/>
      <c r="E38" s="36">
        <v>0</v>
      </c>
      <c r="F38" s="40"/>
      <c r="G38" s="29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outlineLevel="1" x14ac:dyDescent="0.2">
      <c r="A39" s="23"/>
      <c r="B39" s="24"/>
      <c r="C39" s="34" t="s">
        <v>443</v>
      </c>
      <c r="D39" s="35"/>
      <c r="E39" s="36">
        <v>120</v>
      </c>
      <c r="F39" s="40"/>
      <c r="G39" s="29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outlineLevel="1" x14ac:dyDescent="0.2">
      <c r="A40" s="23"/>
      <c r="B40" s="24"/>
      <c r="C40" s="34" t="s">
        <v>444</v>
      </c>
      <c r="D40" s="35"/>
      <c r="E40" s="36">
        <v>33</v>
      </c>
      <c r="F40" s="40"/>
      <c r="G40" s="29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outlineLevel="1" x14ac:dyDescent="0.2">
      <c r="A41" s="23"/>
      <c r="B41" s="24"/>
      <c r="C41" s="34" t="s">
        <v>445</v>
      </c>
      <c r="D41" s="35"/>
      <c r="E41" s="36">
        <v>34.5</v>
      </c>
      <c r="F41" s="40"/>
      <c r="G41" s="29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outlineLevel="1" x14ac:dyDescent="0.2">
      <c r="A42" s="23"/>
      <c r="B42" s="24"/>
      <c r="C42" s="34" t="s">
        <v>57</v>
      </c>
      <c r="D42" s="35"/>
      <c r="E42" s="36">
        <v>1842</v>
      </c>
      <c r="F42" s="40"/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outlineLevel="1" x14ac:dyDescent="0.2">
      <c r="A43" s="23">
        <v>3</v>
      </c>
      <c r="B43" s="24" t="s">
        <v>343</v>
      </c>
      <c r="C43" s="25" t="s">
        <v>344</v>
      </c>
      <c r="D43" s="26" t="s">
        <v>22</v>
      </c>
      <c r="E43" s="27">
        <v>22</v>
      </c>
      <c r="F43" s="28"/>
      <c r="G43" s="29">
        <f t="shared" si="0"/>
        <v>0</v>
      </c>
      <c r="H43" s="30"/>
      <c r="I43" s="30"/>
      <c r="J43" s="30"/>
      <c r="K43" s="30"/>
      <c r="L43" s="30"/>
      <c r="M43" s="30"/>
      <c r="N43" s="30"/>
      <c r="O43" s="30"/>
      <c r="P43" s="30" t="s">
        <v>23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outlineLevel="1" x14ac:dyDescent="0.2">
      <c r="A44" s="23">
        <v>4</v>
      </c>
      <c r="B44" s="24" t="s">
        <v>347</v>
      </c>
      <c r="C44" s="25" t="s">
        <v>348</v>
      </c>
      <c r="D44" s="26" t="s">
        <v>22</v>
      </c>
      <c r="E44" s="27">
        <v>1654</v>
      </c>
      <c r="F44" s="28"/>
      <c r="G44" s="29">
        <f t="shared" si="0"/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23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outlineLevel="1" x14ac:dyDescent="0.2">
      <c r="A45" s="23"/>
      <c r="B45" s="33"/>
      <c r="C45" s="34" t="s">
        <v>452</v>
      </c>
      <c r="D45" s="35"/>
      <c r="E45" s="36">
        <v>1654</v>
      </c>
      <c r="F45" s="40"/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ht="22.5" outlineLevel="1" x14ac:dyDescent="0.2">
      <c r="A46" s="23">
        <v>5</v>
      </c>
      <c r="B46" s="24" t="s">
        <v>731</v>
      </c>
      <c r="C46" s="25" t="s">
        <v>451</v>
      </c>
      <c r="D46" s="26" t="s">
        <v>22</v>
      </c>
      <c r="E46" s="27">
        <v>1654</v>
      </c>
      <c r="F46" s="28"/>
      <c r="G46" s="29">
        <f t="shared" si="0"/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23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s="41" customFormat="1" outlineLevel="1" x14ac:dyDescent="0.2">
      <c r="A47" s="32"/>
      <c r="B47" s="33"/>
      <c r="C47" s="34" t="s">
        <v>452</v>
      </c>
      <c r="D47" s="35"/>
      <c r="E47" s="36">
        <v>1654</v>
      </c>
      <c r="F47" s="37"/>
      <c r="G47" s="38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</row>
    <row r="48" spans="1:43" outlineLevel="1" x14ac:dyDescent="0.2">
      <c r="A48" s="23">
        <v>6</v>
      </c>
      <c r="B48" s="24" t="s">
        <v>349</v>
      </c>
      <c r="C48" s="25" t="s">
        <v>350</v>
      </c>
      <c r="D48" s="26" t="s">
        <v>22</v>
      </c>
      <c r="E48" s="27">
        <v>3308</v>
      </c>
      <c r="F48" s="28"/>
      <c r="G48" s="29">
        <f t="shared" si="0"/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23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/>
      <c r="B49" s="24"/>
      <c r="C49" s="34" t="s">
        <v>450</v>
      </c>
      <c r="D49" s="35"/>
      <c r="E49" s="36">
        <v>3308</v>
      </c>
      <c r="F49" s="40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outlineLevel="1" x14ac:dyDescent="0.2">
      <c r="A50" s="23">
        <v>7</v>
      </c>
      <c r="B50" s="24" t="s">
        <v>351</v>
      </c>
      <c r="C50" s="25" t="s">
        <v>352</v>
      </c>
      <c r="D50" s="26" t="s">
        <v>42</v>
      </c>
      <c r="E50" s="27">
        <v>40</v>
      </c>
      <c r="F50" s="28"/>
      <c r="G50" s="29">
        <f t="shared" si="0"/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23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x14ac:dyDescent="0.2">
      <c r="A51" s="16" t="s">
        <v>17</v>
      </c>
      <c r="B51" s="17" t="s">
        <v>353</v>
      </c>
      <c r="C51" s="18" t="s">
        <v>354</v>
      </c>
      <c r="D51" s="19"/>
      <c r="E51" s="20"/>
      <c r="F51" s="21"/>
      <c r="G51" s="22">
        <f>SUMIF(P52:P71,"&lt;&gt;NOR",G52:G71)</f>
        <v>0</v>
      </c>
      <c r="P51" t="s">
        <v>19</v>
      </c>
    </row>
    <row r="52" spans="1:43" outlineLevel="1" x14ac:dyDescent="0.2">
      <c r="A52" s="23">
        <v>8</v>
      </c>
      <c r="B52" s="24" t="s">
        <v>732</v>
      </c>
      <c r="C52" s="25" t="s">
        <v>448</v>
      </c>
      <c r="D52" s="26" t="s">
        <v>22</v>
      </c>
      <c r="E52" s="27">
        <v>3308</v>
      </c>
      <c r="F52" s="28"/>
      <c r="G52" s="29">
        <f t="shared" ref="G52:G56" si="1">ROUND(E52*F52,2)</f>
        <v>0</v>
      </c>
      <c r="H52" s="30"/>
      <c r="I52" s="30"/>
      <c r="J52" s="30"/>
      <c r="K52" s="30"/>
      <c r="L52" s="30"/>
      <c r="M52" s="30"/>
      <c r="N52" s="30"/>
      <c r="O52" s="30"/>
      <c r="P52" s="30" t="s">
        <v>23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outlineLevel="1" x14ac:dyDescent="0.2">
      <c r="A53" s="23"/>
      <c r="B53" s="24"/>
      <c r="C53" s="34" t="s">
        <v>449</v>
      </c>
      <c r="D53" s="35"/>
      <c r="E53" s="36">
        <v>3308</v>
      </c>
      <c r="F53" s="40"/>
      <c r="G53" s="29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ht="22.5" outlineLevel="1" x14ac:dyDescent="0.2">
      <c r="A54" s="23">
        <v>9</v>
      </c>
      <c r="B54" s="24" t="s">
        <v>733</v>
      </c>
      <c r="C54" s="25" t="s">
        <v>453</v>
      </c>
      <c r="D54" s="26" t="s">
        <v>22</v>
      </c>
      <c r="E54" s="27">
        <v>1654</v>
      </c>
      <c r="F54" s="28"/>
      <c r="G54" s="29">
        <f t="shared" si="1"/>
        <v>0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outlineLevel="1" x14ac:dyDescent="0.2">
      <c r="A55" s="23">
        <v>10</v>
      </c>
      <c r="B55" s="24" t="s">
        <v>355</v>
      </c>
      <c r="C55" s="25" t="s">
        <v>356</v>
      </c>
      <c r="D55" s="26" t="s">
        <v>22</v>
      </c>
      <c r="E55" s="27">
        <v>8</v>
      </c>
      <c r="F55" s="28"/>
      <c r="G55" s="29">
        <f t="shared" si="1"/>
        <v>0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ht="22.5" outlineLevel="1" x14ac:dyDescent="0.2">
      <c r="A56" s="23">
        <v>11</v>
      </c>
      <c r="B56" s="24" t="s">
        <v>734</v>
      </c>
      <c r="C56" s="25" t="s">
        <v>457</v>
      </c>
      <c r="D56" s="26"/>
      <c r="E56" s="27">
        <v>8</v>
      </c>
      <c r="F56" s="28"/>
      <c r="G56" s="29">
        <f t="shared" si="1"/>
        <v>0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ht="22.5" outlineLevel="1" x14ac:dyDescent="0.2">
      <c r="A57" s="23">
        <v>12</v>
      </c>
      <c r="B57" s="24" t="s">
        <v>723</v>
      </c>
      <c r="C57" s="25" t="s">
        <v>412</v>
      </c>
      <c r="D57" s="26" t="s">
        <v>22</v>
      </c>
      <c r="E57" s="27">
        <v>1654</v>
      </c>
      <c r="F57" s="28"/>
      <c r="G57" s="29">
        <f t="shared" ref="G57" si="2">ROUND(E57*F57,2)</f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s="41" customFormat="1" outlineLevel="1" x14ac:dyDescent="0.2">
      <c r="A58" s="32"/>
      <c r="B58" s="33"/>
      <c r="C58" s="34" t="s">
        <v>452</v>
      </c>
      <c r="D58" s="35"/>
      <c r="E58" s="36">
        <v>1654</v>
      </c>
      <c r="F58" s="37"/>
      <c r="G58" s="38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ht="22.5" outlineLevel="1" x14ac:dyDescent="0.2">
      <c r="A59" s="23">
        <v>13</v>
      </c>
      <c r="B59" s="24" t="s">
        <v>735</v>
      </c>
      <c r="C59" s="25" t="s">
        <v>454</v>
      </c>
      <c r="D59" s="26" t="s">
        <v>22</v>
      </c>
      <c r="E59" s="27">
        <v>1654</v>
      </c>
      <c r="F59" s="28"/>
      <c r="G59" s="29">
        <f t="shared" ref="G59:G71" si="3">ROUND(E59*F59,2)</f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s="41" customFormat="1" outlineLevel="1" x14ac:dyDescent="0.2">
      <c r="A60" s="32"/>
      <c r="B60" s="33"/>
      <c r="C60" s="34" t="s">
        <v>452</v>
      </c>
      <c r="D60" s="35"/>
      <c r="E60" s="36">
        <v>1654</v>
      </c>
      <c r="F60" s="37"/>
      <c r="G60" s="38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ht="22.5" outlineLevel="1" x14ac:dyDescent="0.2">
      <c r="A61" s="23">
        <v>14</v>
      </c>
      <c r="B61" s="24" t="s">
        <v>727</v>
      </c>
      <c r="C61" s="25" t="s">
        <v>408</v>
      </c>
      <c r="D61" s="26" t="s">
        <v>22</v>
      </c>
      <c r="E61" s="27">
        <v>1654</v>
      </c>
      <c r="F61" s="28"/>
      <c r="G61" s="29">
        <f t="shared" ref="G61:G62" si="4">ROUND(E61*F61,2)</f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23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outlineLevel="1" x14ac:dyDescent="0.2">
      <c r="A62" s="23">
        <v>15</v>
      </c>
      <c r="B62" s="24" t="s">
        <v>736</v>
      </c>
      <c r="C62" s="25" t="s">
        <v>455</v>
      </c>
      <c r="D62" s="26" t="s">
        <v>22</v>
      </c>
      <c r="E62" s="27">
        <v>1654</v>
      </c>
      <c r="F62" s="28"/>
      <c r="G62" s="29">
        <f t="shared" si="4"/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23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s="41" customFormat="1" outlineLevel="1" x14ac:dyDescent="0.2">
      <c r="A63" s="32"/>
      <c r="B63" s="33"/>
      <c r="C63" s="34" t="s">
        <v>452</v>
      </c>
      <c r="D63" s="35"/>
      <c r="E63" s="36">
        <v>1654</v>
      </c>
      <c r="F63" s="37"/>
      <c r="G63" s="38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</row>
    <row r="64" spans="1:43" ht="22.5" outlineLevel="1" x14ac:dyDescent="0.2">
      <c r="A64" s="23">
        <v>16</v>
      </c>
      <c r="B64" s="24" t="s">
        <v>409</v>
      </c>
      <c r="C64" s="25" t="s">
        <v>410</v>
      </c>
      <c r="D64" s="26" t="s">
        <v>22</v>
      </c>
      <c r="E64" s="27">
        <v>2128</v>
      </c>
      <c r="F64" s="28"/>
      <c r="G64" s="29">
        <f t="shared" ref="G64" si="5">ROUND(E64*F64,2)</f>
        <v>0</v>
      </c>
      <c r="H64" s="30"/>
      <c r="I64" s="30"/>
      <c r="J64" s="30"/>
      <c r="K64" s="30"/>
      <c r="L64" s="30"/>
      <c r="M64" s="30"/>
      <c r="N64" s="30"/>
      <c r="O64" s="30"/>
      <c r="P64" s="30" t="s">
        <v>72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outlineLevel="1" x14ac:dyDescent="0.2">
      <c r="A65" s="23">
        <v>17</v>
      </c>
      <c r="B65" s="24" t="s">
        <v>359</v>
      </c>
      <c r="C65" s="25" t="s">
        <v>360</v>
      </c>
      <c r="D65" s="26" t="s">
        <v>42</v>
      </c>
      <c r="E65" s="27">
        <v>40</v>
      </c>
      <c r="F65" s="28"/>
      <c r="G65" s="29">
        <f t="shared" si="3"/>
        <v>0</v>
      </c>
      <c r="H65" s="30"/>
      <c r="I65" s="30"/>
      <c r="J65" s="30"/>
      <c r="K65" s="30"/>
      <c r="L65" s="30"/>
      <c r="M65" s="30"/>
      <c r="N65" s="30"/>
      <c r="O65" s="30"/>
      <c r="P65" s="30" t="s">
        <v>23</v>
      </c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outlineLevel="1" x14ac:dyDescent="0.2">
      <c r="A66" s="23">
        <v>18</v>
      </c>
      <c r="B66" s="24" t="s">
        <v>361</v>
      </c>
      <c r="C66" s="25" t="s">
        <v>362</v>
      </c>
      <c r="D66" s="26" t="s">
        <v>28</v>
      </c>
      <c r="E66" s="27">
        <v>40</v>
      </c>
      <c r="F66" s="28"/>
      <c r="G66" s="29">
        <f t="shared" si="3"/>
        <v>0</v>
      </c>
      <c r="H66" s="30"/>
      <c r="I66" s="30"/>
      <c r="J66" s="30"/>
      <c r="K66" s="30"/>
      <c r="L66" s="30"/>
      <c r="M66" s="30"/>
      <c r="N66" s="30"/>
      <c r="O66" s="30"/>
      <c r="P66" s="30" t="s">
        <v>72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19</v>
      </c>
      <c r="B67" s="24" t="s">
        <v>737</v>
      </c>
      <c r="C67" s="25" t="s">
        <v>456</v>
      </c>
      <c r="D67" s="26" t="s">
        <v>22</v>
      </c>
      <c r="E67" s="27">
        <v>8</v>
      </c>
      <c r="F67" s="28"/>
      <c r="G67" s="29">
        <f t="shared" si="3"/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23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ht="22.5" outlineLevel="1" x14ac:dyDescent="0.2">
      <c r="A68" s="23">
        <v>20</v>
      </c>
      <c r="B68" s="24" t="s">
        <v>738</v>
      </c>
      <c r="C68" s="25" t="s">
        <v>458</v>
      </c>
      <c r="D68" s="26" t="s">
        <v>22</v>
      </c>
      <c r="E68" s="27">
        <v>10</v>
      </c>
      <c r="F68" s="28"/>
      <c r="G68" s="29">
        <f t="shared" si="3"/>
        <v>0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ht="22.5" outlineLevel="1" x14ac:dyDescent="0.2">
      <c r="A69" s="23">
        <v>21</v>
      </c>
      <c r="B69" s="24" t="s">
        <v>739</v>
      </c>
      <c r="C69" s="25" t="s">
        <v>459</v>
      </c>
      <c r="D69" s="26" t="s">
        <v>22</v>
      </c>
      <c r="E69" s="27">
        <v>4</v>
      </c>
      <c r="F69" s="28"/>
      <c r="G69" s="29">
        <f t="shared" ref="G69" si="6">ROUND(E69*F69,2)</f>
        <v>0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>
        <v>22</v>
      </c>
      <c r="B70" s="24" t="s">
        <v>363</v>
      </c>
      <c r="C70" s="25" t="s">
        <v>364</v>
      </c>
      <c r="D70" s="26" t="s">
        <v>22</v>
      </c>
      <c r="E70" s="27">
        <v>14.88</v>
      </c>
      <c r="F70" s="28"/>
      <c r="G70" s="29">
        <f t="shared" si="3"/>
        <v>0</v>
      </c>
      <c r="H70" s="30"/>
      <c r="I70" s="30"/>
      <c r="J70" s="30"/>
      <c r="K70" s="30"/>
      <c r="L70" s="30"/>
      <c r="M70" s="30"/>
      <c r="N70" s="30"/>
      <c r="O70" s="30"/>
      <c r="P70" s="30" t="s">
        <v>23</v>
      </c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outlineLevel="1" x14ac:dyDescent="0.2">
      <c r="A71" s="23">
        <v>23</v>
      </c>
      <c r="B71" s="24" t="s">
        <v>365</v>
      </c>
      <c r="C71" s="25" t="s">
        <v>366</v>
      </c>
      <c r="D71" s="26" t="s">
        <v>42</v>
      </c>
      <c r="E71" s="27">
        <v>1024.72</v>
      </c>
      <c r="F71" s="28"/>
      <c r="G71" s="29">
        <f t="shared" si="3"/>
        <v>0</v>
      </c>
      <c r="H71" s="30"/>
      <c r="I71" s="30"/>
      <c r="J71" s="30"/>
      <c r="K71" s="30"/>
      <c r="L71" s="30"/>
      <c r="M71" s="30"/>
      <c r="N71" s="30"/>
      <c r="O71" s="30"/>
      <c r="P71" s="30" t="s">
        <v>23</v>
      </c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x14ac:dyDescent="0.2">
      <c r="A72" s="16" t="s">
        <v>17</v>
      </c>
      <c r="B72" s="17" t="s">
        <v>367</v>
      </c>
      <c r="C72" s="18" t="s">
        <v>368</v>
      </c>
      <c r="D72" s="19"/>
      <c r="E72" s="20"/>
      <c r="F72" s="21"/>
      <c r="G72" s="22">
        <f>SUMIF(P73:P73,"&lt;&gt;NOR",G73:G73)</f>
        <v>0</v>
      </c>
      <c r="P72" t="s">
        <v>19</v>
      </c>
    </row>
    <row r="73" spans="1:43" outlineLevel="1" x14ac:dyDescent="0.2">
      <c r="A73" s="23">
        <v>24</v>
      </c>
      <c r="B73" s="24" t="s">
        <v>369</v>
      </c>
      <c r="C73" s="25" t="s">
        <v>370</v>
      </c>
      <c r="D73" s="26" t="s">
        <v>42</v>
      </c>
      <c r="E73" s="27">
        <v>1024.72</v>
      </c>
      <c r="F73" s="28"/>
      <c r="G73" s="29">
        <f>ROUND(E73*F73,2)</f>
        <v>0</v>
      </c>
      <c r="H73" s="30"/>
      <c r="I73" s="30"/>
      <c r="J73" s="30"/>
      <c r="K73" s="30"/>
      <c r="L73" s="30"/>
      <c r="M73" s="30"/>
      <c r="N73" s="30"/>
      <c r="O73" s="30"/>
      <c r="P73" s="30" t="s">
        <v>23</v>
      </c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x14ac:dyDescent="0.2">
      <c r="A74" s="16" t="s">
        <v>17</v>
      </c>
      <c r="B74" s="17" t="s">
        <v>150</v>
      </c>
      <c r="C74" s="18" t="s">
        <v>151</v>
      </c>
      <c r="D74" s="19"/>
      <c r="E74" s="20"/>
      <c r="F74" s="21"/>
      <c r="G74" s="22">
        <f>SUMIF(P75:P75,"&lt;&gt;NOR",G75:G75)</f>
        <v>0</v>
      </c>
      <c r="P74" t="s">
        <v>19</v>
      </c>
    </row>
    <row r="75" spans="1:43" outlineLevel="1" x14ac:dyDescent="0.2">
      <c r="A75" s="23">
        <v>25</v>
      </c>
      <c r="B75" s="24" t="s">
        <v>371</v>
      </c>
      <c r="C75" s="25" t="s">
        <v>372</v>
      </c>
      <c r="D75" s="26" t="s">
        <v>154</v>
      </c>
      <c r="E75" s="27">
        <v>7830.9000000000005</v>
      </c>
      <c r="F75" s="28"/>
      <c r="G75" s="29">
        <f>ROUND(E75*F75,2)</f>
        <v>0</v>
      </c>
      <c r="H75" s="30"/>
      <c r="I75" s="30"/>
      <c r="J75" s="30"/>
      <c r="K75" s="30"/>
      <c r="L75" s="30"/>
      <c r="M75" s="30"/>
      <c r="N75" s="30"/>
      <c r="O75" s="30"/>
      <c r="P75" s="30" t="s">
        <v>23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x14ac:dyDescent="0.2">
      <c r="A76" s="16" t="s">
        <v>17</v>
      </c>
      <c r="B76" s="17" t="s">
        <v>373</v>
      </c>
      <c r="C76" s="18" t="s">
        <v>374</v>
      </c>
      <c r="D76" s="19"/>
      <c r="E76" s="20"/>
      <c r="F76" s="21"/>
      <c r="G76" s="22">
        <f>SUMIF(P77:P77,"&lt;&gt;NOR",G77:G77)</f>
        <v>0</v>
      </c>
      <c r="P76" t="s">
        <v>19</v>
      </c>
    </row>
    <row r="77" spans="1:43" ht="33.75" outlineLevel="1" x14ac:dyDescent="0.2">
      <c r="A77" s="42">
        <v>26</v>
      </c>
      <c r="B77" s="43" t="s">
        <v>657</v>
      </c>
      <c r="C77" s="44" t="s">
        <v>729</v>
      </c>
      <c r="D77" s="45" t="s">
        <v>154</v>
      </c>
      <c r="E77" s="46">
        <v>3308</v>
      </c>
      <c r="F77" s="47"/>
      <c r="G77" s="48">
        <f>ROUND(E77*F77,2)</f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375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x14ac:dyDescent="0.2">
      <c r="A78" s="11"/>
      <c r="B78" s="12"/>
      <c r="C78" s="49"/>
      <c r="D78" s="13"/>
      <c r="E78" s="11"/>
      <c r="F78" s="11"/>
      <c r="G78" s="11"/>
      <c r="N78">
        <v>15</v>
      </c>
      <c r="O78">
        <v>21</v>
      </c>
      <c r="P78" t="s">
        <v>16</v>
      </c>
    </row>
    <row r="79" spans="1:43" x14ac:dyDescent="0.2">
      <c r="C79" s="50"/>
      <c r="D79" s="6"/>
      <c r="G79" s="22">
        <f>SUM(G8:G78)/2</f>
        <v>0</v>
      </c>
      <c r="P79" t="s">
        <v>155</v>
      </c>
    </row>
    <row r="80" spans="1:43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  <row r="5013" spans="4:4" x14ac:dyDescent="0.2">
      <c r="D5013" s="6"/>
    </row>
    <row r="5014" spans="4:4" x14ac:dyDescent="0.2">
      <c r="D5014" s="6"/>
    </row>
    <row r="5015" spans="4:4" x14ac:dyDescent="0.2">
      <c r="D5015" s="6"/>
    </row>
    <row r="5016" spans="4:4" x14ac:dyDescent="0.2">
      <c r="D5016" s="6"/>
    </row>
    <row r="5017" spans="4:4" x14ac:dyDescent="0.2">
      <c r="D5017" s="6"/>
    </row>
    <row r="5018" spans="4:4" x14ac:dyDescent="0.2">
      <c r="D5018" s="6"/>
    </row>
    <row r="5019" spans="4:4" x14ac:dyDescent="0.2">
      <c r="D5019" s="6"/>
    </row>
    <row r="5020" spans="4:4" x14ac:dyDescent="0.2">
      <c r="D5020" s="6"/>
    </row>
    <row r="5021" spans="4:4" x14ac:dyDescent="0.2">
      <c r="D5021" s="6"/>
    </row>
    <row r="5022" spans="4:4" x14ac:dyDescent="0.2">
      <c r="D5022" s="6"/>
    </row>
    <row r="5023" spans="4:4" x14ac:dyDescent="0.2">
      <c r="D5023" s="6"/>
    </row>
    <row r="5024" spans="4:4" x14ac:dyDescent="0.2">
      <c r="D5024" s="6"/>
    </row>
    <row r="5025" spans="4:4" x14ac:dyDescent="0.2">
      <c r="D5025" s="6"/>
    </row>
    <row r="5026" spans="4:4" x14ac:dyDescent="0.2">
      <c r="D5026" s="6"/>
    </row>
    <row r="5027" spans="4:4" x14ac:dyDescent="0.2">
      <c r="D5027" s="6"/>
    </row>
    <row r="5028" spans="4:4" x14ac:dyDescent="0.2">
      <c r="D5028" s="6"/>
    </row>
    <row r="5029" spans="4:4" x14ac:dyDescent="0.2">
      <c r="D5029" s="6"/>
    </row>
    <row r="5030" spans="4:4" x14ac:dyDescent="0.2">
      <c r="D5030" s="6"/>
    </row>
    <row r="5031" spans="4:4" x14ac:dyDescent="0.2">
      <c r="D5031" s="6"/>
    </row>
  </sheetData>
  <sheetProtection algorithmName="SHA-512" hashValue="Kf1nVFYz4HpYK7aDaedgdvTex26+lvQaNYkd35CT/0ydCXNfea5HCVZnVINb7tXwnIkHUww30NOCmp7StpMPkg==" saltValue="95P3Mqw6GfYiEIEJHmaoog==" spinCount="100000" sheet="1" selectLockedCells="1"/>
  <mergeCells count="4">
    <mergeCell ref="A1:G1"/>
    <mergeCell ref="C2:G2"/>
    <mergeCell ref="C3:G3"/>
    <mergeCell ref="C4:G4"/>
  </mergeCells>
  <hyperlinks>
    <hyperlink ref="C57" r:id="rId1" tooltip="Detail položky" display="javascript:;" xr:uid="{9C06492C-567C-49E5-9622-C52B99AEFB4D}"/>
  </hyperlinks>
  <pageMargins left="0.59055118110236204" right="0.196850393700787" top="0.78740157499999996" bottom="0.78740157499999996" header="0.3" footer="0.3"/>
  <pageSetup paperSize="9" orientation="portrait" r:id="rId2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6845-7E4A-4896-A3E8-EEAA0F0136EB}">
  <sheetPr>
    <outlinePr summaryBelow="0"/>
  </sheetPr>
  <dimension ref="A1:AQ5019"/>
  <sheetViews>
    <sheetView view="pageBreakPreview" zoomScale="85" zoomScaleNormal="100" zoomScaleSheetLayoutView="85" workbookViewId="0">
      <pane ySplit="7" topLeftCell="A125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7" width="0" hidden="1" customWidth="1"/>
  </cols>
  <sheetData>
    <row r="1" spans="1:16" ht="15.75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16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16" x14ac:dyDescent="0.2">
      <c r="A3" s="1" t="s">
        <v>5</v>
      </c>
      <c r="B3" s="2" t="s">
        <v>460</v>
      </c>
      <c r="C3" s="212" t="s">
        <v>461</v>
      </c>
      <c r="D3" s="213"/>
      <c r="E3" s="213"/>
      <c r="F3" s="213"/>
      <c r="G3" s="214"/>
      <c r="L3" s="3" t="s">
        <v>4</v>
      </c>
      <c r="P3" t="s">
        <v>6</v>
      </c>
    </row>
    <row r="4" spans="1:16" x14ac:dyDescent="0.2">
      <c r="A4" s="4" t="s">
        <v>7</v>
      </c>
      <c r="B4" s="5" t="s">
        <v>463</v>
      </c>
      <c r="C4" s="215" t="s">
        <v>462</v>
      </c>
      <c r="D4" s="216"/>
      <c r="E4" s="216"/>
      <c r="F4" s="216"/>
      <c r="G4" s="217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SUMIF(P9:P55,"&lt;&gt;NOR",G9:G55)</f>
        <v>0</v>
      </c>
      <c r="P8" t="s">
        <v>19</v>
      </c>
    </row>
    <row r="9" spans="1:16" s="30" customFormat="1" ht="11.25" outlineLevel="1" x14ac:dyDescent="0.2">
      <c r="A9" s="23">
        <v>1</v>
      </c>
      <c r="B9" s="24" t="s">
        <v>29</v>
      </c>
      <c r="C9" s="25" t="s">
        <v>30</v>
      </c>
      <c r="D9" s="26" t="s">
        <v>31</v>
      </c>
      <c r="E9" s="27">
        <v>2.5049999999999999</v>
      </c>
      <c r="F9" s="28"/>
      <c r="G9" s="29">
        <f t="shared" ref="G9:G32" si="0">ROUND(E9*F9,2)</f>
        <v>0</v>
      </c>
      <c r="J9" s="31"/>
      <c r="P9" s="30" t="s">
        <v>23</v>
      </c>
    </row>
    <row r="10" spans="1:16" s="39" customFormat="1" ht="11.25" outlineLevel="1" x14ac:dyDescent="0.2">
      <c r="A10" s="32"/>
      <c r="B10" s="33"/>
      <c r="C10" s="34"/>
      <c r="D10" s="35"/>
      <c r="E10" s="36">
        <v>2.5049999999999999</v>
      </c>
      <c r="F10" s="37"/>
      <c r="G10" s="38"/>
    </row>
    <row r="11" spans="1:16" s="30" customFormat="1" ht="22.5" outlineLevel="1" x14ac:dyDescent="0.2">
      <c r="A11" s="23">
        <v>2</v>
      </c>
      <c r="B11" s="24" t="s">
        <v>34</v>
      </c>
      <c r="C11" s="25" t="s">
        <v>35</v>
      </c>
      <c r="D11" s="26" t="s">
        <v>36</v>
      </c>
      <c r="E11" s="27">
        <v>123.6375</v>
      </c>
      <c r="F11" s="28"/>
      <c r="G11" s="29">
        <f t="shared" si="0"/>
        <v>0</v>
      </c>
      <c r="P11" s="30" t="s">
        <v>23</v>
      </c>
    </row>
    <row r="12" spans="1:16" s="30" customFormat="1" ht="33.75" outlineLevel="1" x14ac:dyDescent="0.2">
      <c r="A12" s="23">
        <v>3</v>
      </c>
      <c r="B12" s="24" t="s">
        <v>37</v>
      </c>
      <c r="C12" s="25" t="s">
        <v>38</v>
      </c>
      <c r="D12" s="26" t="s">
        <v>39</v>
      </c>
      <c r="E12" s="27">
        <v>13.737500000000001</v>
      </c>
      <c r="F12" s="28"/>
      <c r="G12" s="29">
        <f t="shared" si="0"/>
        <v>0</v>
      </c>
      <c r="P12" s="30" t="s">
        <v>23</v>
      </c>
    </row>
    <row r="13" spans="1:16" s="30" customFormat="1" ht="22.5" outlineLevel="1" x14ac:dyDescent="0.2">
      <c r="A13" s="23">
        <v>4</v>
      </c>
      <c r="B13" s="24" t="s">
        <v>40</v>
      </c>
      <c r="C13" s="25" t="s">
        <v>41</v>
      </c>
      <c r="D13" s="26" t="s">
        <v>42</v>
      </c>
      <c r="E13" s="27">
        <v>15.6</v>
      </c>
      <c r="F13" s="28"/>
      <c r="G13" s="29">
        <f t="shared" si="0"/>
        <v>0</v>
      </c>
      <c r="J13" s="30">
        <v>27</v>
      </c>
      <c r="P13" s="30" t="s">
        <v>23</v>
      </c>
    </row>
    <row r="14" spans="1:16" s="30" customFormat="1" ht="22.5" outlineLevel="1" x14ac:dyDescent="0.2">
      <c r="A14" s="23">
        <v>5</v>
      </c>
      <c r="B14" s="24" t="s">
        <v>43</v>
      </c>
      <c r="C14" s="25" t="s">
        <v>44</v>
      </c>
      <c r="D14" s="26" t="s">
        <v>42</v>
      </c>
      <c r="E14" s="27">
        <v>8.4</v>
      </c>
      <c r="F14" s="28"/>
      <c r="G14" s="29">
        <f t="shared" si="0"/>
        <v>0</v>
      </c>
      <c r="J14" s="30">
        <v>6</v>
      </c>
      <c r="P14" s="30" t="s">
        <v>23</v>
      </c>
    </row>
    <row r="15" spans="1:16" s="30" customFormat="1" ht="22.5" outlineLevel="1" x14ac:dyDescent="0.2">
      <c r="A15" s="23">
        <v>6</v>
      </c>
      <c r="B15" s="24" t="s">
        <v>45</v>
      </c>
      <c r="C15" s="25" t="s">
        <v>46</v>
      </c>
      <c r="D15" s="26" t="s">
        <v>42</v>
      </c>
      <c r="E15" s="27">
        <v>1.2</v>
      </c>
      <c r="F15" s="28"/>
      <c r="G15" s="29">
        <f t="shared" si="0"/>
        <v>0</v>
      </c>
      <c r="J15" s="30">
        <v>9</v>
      </c>
      <c r="P15" s="30" t="s">
        <v>23</v>
      </c>
    </row>
    <row r="16" spans="1:16" s="30" customFormat="1" ht="22.5" outlineLevel="1" x14ac:dyDescent="0.2">
      <c r="A16" s="23">
        <v>7</v>
      </c>
      <c r="B16" s="24" t="s">
        <v>47</v>
      </c>
      <c r="C16" s="25" t="s">
        <v>48</v>
      </c>
      <c r="D16" s="26" t="s">
        <v>31</v>
      </c>
      <c r="E16" s="27">
        <v>50.4</v>
      </c>
      <c r="F16" s="28"/>
      <c r="G16" s="29">
        <f t="shared" si="0"/>
        <v>0</v>
      </c>
      <c r="P16" s="30" t="s">
        <v>23</v>
      </c>
    </row>
    <row r="17" spans="1:43" s="30" customFormat="1" ht="11.25" outlineLevel="1" x14ac:dyDescent="0.2">
      <c r="A17" s="23">
        <v>8</v>
      </c>
      <c r="B17" s="24" t="s">
        <v>464</v>
      </c>
      <c r="C17" s="25" t="s">
        <v>465</v>
      </c>
      <c r="D17" s="26" t="s">
        <v>31</v>
      </c>
      <c r="E17" s="27">
        <v>70.14800000000001</v>
      </c>
      <c r="F17" s="28"/>
      <c r="G17" s="29">
        <f>ROUND(E17*F17,2)</f>
        <v>0</v>
      </c>
    </row>
    <row r="18" spans="1:43" s="39" customFormat="1" ht="11.25" outlineLevel="1" x14ac:dyDescent="0.2">
      <c r="A18" s="32"/>
      <c r="B18" s="33"/>
      <c r="C18" s="34" t="s">
        <v>564</v>
      </c>
      <c r="D18" s="35"/>
      <c r="E18" s="36">
        <v>70.14800000000001</v>
      </c>
      <c r="F18" s="37"/>
      <c r="G18" s="38"/>
    </row>
    <row r="19" spans="1:43" s="30" customFormat="1" ht="22.5" outlineLevel="1" x14ac:dyDescent="0.2">
      <c r="A19" s="23">
        <v>9</v>
      </c>
      <c r="B19" s="24" t="s">
        <v>55</v>
      </c>
      <c r="C19" s="25" t="s">
        <v>56</v>
      </c>
      <c r="D19" s="26" t="s">
        <v>31</v>
      </c>
      <c r="E19" s="27">
        <v>245.518</v>
      </c>
      <c r="F19" s="28"/>
      <c r="G19" s="29">
        <f t="shared" si="0"/>
        <v>0</v>
      </c>
      <c r="P19" s="30" t="s">
        <v>23</v>
      </c>
    </row>
    <row r="20" spans="1:43" s="30" customFormat="1" ht="11.25" outlineLevel="1" x14ac:dyDescent="0.2">
      <c r="A20" s="23"/>
      <c r="B20" s="24"/>
      <c r="C20" s="34" t="s">
        <v>565</v>
      </c>
      <c r="D20" s="35"/>
      <c r="E20" s="36">
        <v>245.518</v>
      </c>
      <c r="F20" s="40"/>
      <c r="G20" s="29"/>
    </row>
    <row r="21" spans="1:43" s="30" customFormat="1" ht="22.5" outlineLevel="1" x14ac:dyDescent="0.2">
      <c r="A21" s="23">
        <v>10</v>
      </c>
      <c r="B21" s="24" t="s">
        <v>58</v>
      </c>
      <c r="C21" s="25" t="s">
        <v>59</v>
      </c>
      <c r="D21" s="26" t="s">
        <v>31</v>
      </c>
      <c r="E21" s="27">
        <v>245.518</v>
      </c>
      <c r="F21" s="28"/>
      <c r="G21" s="29">
        <f t="shared" si="0"/>
        <v>0</v>
      </c>
      <c r="P21" s="30" t="s">
        <v>23</v>
      </c>
    </row>
    <row r="22" spans="1:43" ht="22.5" outlineLevel="1" x14ac:dyDescent="0.2">
      <c r="A22" s="23">
        <v>11</v>
      </c>
      <c r="B22" s="24" t="s">
        <v>64</v>
      </c>
      <c r="C22" s="25" t="s">
        <v>65</v>
      </c>
      <c r="D22" s="26" t="s">
        <v>31</v>
      </c>
      <c r="E22" s="27">
        <v>21.0444</v>
      </c>
      <c r="F22" s="28"/>
      <c r="G22" s="29">
        <f t="shared" si="0"/>
        <v>0</v>
      </c>
      <c r="H22" s="30"/>
      <c r="I22" s="30"/>
      <c r="J22" s="30"/>
      <c r="K22" s="30"/>
      <c r="L22" s="30"/>
      <c r="M22" s="30"/>
      <c r="N22" s="30"/>
      <c r="O22" s="30"/>
      <c r="P22" s="30" t="s">
        <v>23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s="41" customFormat="1" outlineLevel="1" x14ac:dyDescent="0.2">
      <c r="A23" s="32"/>
      <c r="B23" s="33"/>
      <c r="C23" s="34" t="s">
        <v>566</v>
      </c>
      <c r="D23" s="35"/>
      <c r="E23" s="36">
        <v>21.0444</v>
      </c>
      <c r="F23" s="37"/>
      <c r="G23" s="38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</row>
    <row r="24" spans="1:43" ht="22.5" outlineLevel="1" x14ac:dyDescent="0.2">
      <c r="A24" s="23">
        <v>12</v>
      </c>
      <c r="B24" s="24" t="s">
        <v>68</v>
      </c>
      <c r="C24" s="25" t="s">
        <v>69</v>
      </c>
      <c r="D24" s="26" t="s">
        <v>31</v>
      </c>
      <c r="E24" s="27">
        <v>14.0296</v>
      </c>
      <c r="F24" s="28"/>
      <c r="G24" s="29">
        <f t="shared" si="0"/>
        <v>0</v>
      </c>
      <c r="H24" s="30"/>
      <c r="I24" s="30"/>
      <c r="J24" s="30"/>
      <c r="K24" s="30"/>
      <c r="L24" s="30"/>
      <c r="M24" s="30"/>
      <c r="N24" s="30"/>
      <c r="O24" s="30"/>
      <c r="P24" s="30" t="s">
        <v>23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s="41" customFormat="1" outlineLevel="1" x14ac:dyDescent="0.2">
      <c r="A25" s="32"/>
      <c r="B25" s="33"/>
      <c r="C25" s="34" t="s">
        <v>567</v>
      </c>
      <c r="D25" s="35"/>
      <c r="E25" s="36">
        <v>14.0296</v>
      </c>
      <c r="F25" s="37"/>
      <c r="G25" s="38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</row>
    <row r="26" spans="1:43" ht="22.5" outlineLevel="1" x14ac:dyDescent="0.2">
      <c r="A26" s="23">
        <v>13</v>
      </c>
      <c r="B26" s="24" t="s">
        <v>73</v>
      </c>
      <c r="C26" s="25" t="s">
        <v>74</v>
      </c>
      <c r="D26" s="26" t="s">
        <v>22</v>
      </c>
      <c r="E26" s="27">
        <v>424.214</v>
      </c>
      <c r="F26" s="28"/>
      <c r="G26" s="29">
        <f t="shared" si="0"/>
        <v>0</v>
      </c>
      <c r="H26" s="30"/>
      <c r="I26" s="30"/>
      <c r="J26" s="30"/>
      <c r="K26" s="30"/>
      <c r="L26" s="30"/>
      <c r="M26" s="30"/>
      <c r="N26" s="30"/>
      <c r="O26" s="30"/>
      <c r="P26" s="30" t="s">
        <v>23</v>
      </c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outlineLevel="1" x14ac:dyDescent="0.2">
      <c r="A27" s="23"/>
      <c r="B27" s="24"/>
      <c r="C27" s="34"/>
      <c r="D27" s="35"/>
      <c r="E27" s="36">
        <v>424.214</v>
      </c>
      <c r="F27" s="40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ht="22.5" outlineLevel="1" x14ac:dyDescent="0.2">
      <c r="A28" s="23">
        <v>14</v>
      </c>
      <c r="B28" s="24" t="s">
        <v>75</v>
      </c>
      <c r="C28" s="25" t="s">
        <v>76</v>
      </c>
      <c r="D28" s="26" t="s">
        <v>22</v>
      </c>
      <c r="E28" s="27">
        <v>424.214</v>
      </c>
      <c r="F28" s="28"/>
      <c r="G28" s="29">
        <f t="shared" si="0"/>
        <v>0</v>
      </c>
      <c r="H28" s="30"/>
      <c r="I28" s="30"/>
      <c r="J28" s="30"/>
      <c r="K28" s="30"/>
      <c r="L28" s="30"/>
      <c r="M28" s="30"/>
      <c r="N28" s="30"/>
      <c r="O28" s="30"/>
      <c r="P28" s="30" t="s">
        <v>23</v>
      </c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outlineLevel="1" x14ac:dyDescent="0.2">
      <c r="A29" s="23"/>
      <c r="B29" s="24"/>
      <c r="C29" s="34"/>
      <c r="D29" s="35"/>
      <c r="E29" s="36">
        <v>424.214</v>
      </c>
      <c r="F29" s="40"/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ht="22.5" outlineLevel="1" x14ac:dyDescent="0.2">
      <c r="A30" s="23">
        <v>15</v>
      </c>
      <c r="B30" s="24" t="s">
        <v>77</v>
      </c>
      <c r="C30" s="25" t="s">
        <v>78</v>
      </c>
      <c r="D30" s="26" t="s">
        <v>31</v>
      </c>
      <c r="E30" s="27">
        <v>315.666</v>
      </c>
      <c r="F30" s="28"/>
      <c r="G30" s="29">
        <f t="shared" si="0"/>
        <v>0</v>
      </c>
      <c r="H30" s="30"/>
      <c r="I30" s="30"/>
      <c r="J30" s="30"/>
      <c r="K30" s="30"/>
      <c r="L30" s="30"/>
      <c r="M30" s="30"/>
      <c r="N30" s="30"/>
      <c r="O30" s="30"/>
      <c r="P30" s="30" t="s">
        <v>23</v>
      </c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s="41" customFormat="1" outlineLevel="1" x14ac:dyDescent="0.2">
      <c r="A31" s="32"/>
      <c r="B31" s="33"/>
      <c r="C31" s="34"/>
      <c r="D31" s="35"/>
      <c r="E31" s="36">
        <v>315.666</v>
      </c>
      <c r="F31" s="37"/>
      <c r="G31" s="38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</row>
    <row r="32" spans="1:43" outlineLevel="1" x14ac:dyDescent="0.2">
      <c r="A32" s="23">
        <v>16</v>
      </c>
      <c r="B32" s="24" t="s">
        <v>81</v>
      </c>
      <c r="C32" s="25" t="s">
        <v>82</v>
      </c>
      <c r="D32" s="26" t="s">
        <v>31</v>
      </c>
      <c r="E32" s="27">
        <v>35.073999999999998</v>
      </c>
      <c r="F32" s="28"/>
      <c r="G32" s="29">
        <f t="shared" si="0"/>
        <v>0</v>
      </c>
      <c r="H32" s="30"/>
      <c r="I32" s="30"/>
      <c r="J32" s="30"/>
      <c r="K32" s="30"/>
      <c r="L32" s="30"/>
      <c r="M32" s="30"/>
      <c r="N32" s="30"/>
      <c r="O32" s="30"/>
      <c r="P32" s="30" t="s">
        <v>23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s="41" customFormat="1" outlineLevel="1" x14ac:dyDescent="0.2">
      <c r="A33" s="32"/>
      <c r="B33" s="33"/>
      <c r="C33" s="34"/>
      <c r="D33" s="35"/>
      <c r="E33" s="36">
        <v>35.073999999999998</v>
      </c>
      <c r="F33" s="37"/>
      <c r="G33" s="38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</row>
    <row r="34" spans="1:43" ht="33.75" outlineLevel="1" x14ac:dyDescent="0.2">
      <c r="A34" s="23">
        <v>17</v>
      </c>
      <c r="B34" s="24" t="s">
        <v>658</v>
      </c>
      <c r="C34" s="25" t="s">
        <v>192</v>
      </c>
      <c r="D34" s="26" t="s">
        <v>154</v>
      </c>
      <c r="E34" s="27">
        <v>631.33199999999999</v>
      </c>
      <c r="F34" s="28"/>
      <c r="G34" s="29">
        <f t="shared" ref="G34:G55" si="1">ROUND(E34*F34,2)</f>
        <v>0</v>
      </c>
      <c r="H34" s="30"/>
      <c r="I34" s="30"/>
      <c r="J34" s="30"/>
      <c r="K34" s="30"/>
      <c r="L34" s="30"/>
      <c r="M34" s="30"/>
      <c r="N34" s="30"/>
      <c r="O34" s="30"/>
      <c r="P34" s="30" t="s">
        <v>23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outlineLevel="1" x14ac:dyDescent="0.2">
      <c r="A35" s="23">
        <v>18</v>
      </c>
      <c r="B35" s="24" t="s">
        <v>85</v>
      </c>
      <c r="C35" s="25" t="s">
        <v>86</v>
      </c>
      <c r="D35" s="26" t="s">
        <v>22</v>
      </c>
      <c r="E35" s="27">
        <v>16.7</v>
      </c>
      <c r="F35" s="28"/>
      <c r="G35" s="29">
        <f t="shared" si="1"/>
        <v>0</v>
      </c>
      <c r="H35" s="30"/>
      <c r="I35" s="30"/>
      <c r="J35" s="30"/>
      <c r="K35" s="30"/>
      <c r="L35" s="30"/>
      <c r="M35" s="30"/>
      <c r="N35" s="30"/>
      <c r="O35" s="30"/>
      <c r="P35" s="30" t="s">
        <v>23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ht="22.5" outlineLevel="1" x14ac:dyDescent="0.2">
      <c r="A36" s="23">
        <v>19</v>
      </c>
      <c r="B36" s="24" t="s">
        <v>87</v>
      </c>
      <c r="C36" s="25" t="s">
        <v>88</v>
      </c>
      <c r="D36" s="26" t="s">
        <v>31</v>
      </c>
      <c r="E36" s="27">
        <v>315.666</v>
      </c>
      <c r="F36" s="28"/>
      <c r="G36" s="29">
        <f t="shared" si="1"/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23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s="41" customFormat="1" outlineLevel="1" x14ac:dyDescent="0.2">
      <c r="A37" s="32"/>
      <c r="B37" s="33"/>
      <c r="C37" s="34"/>
      <c r="D37" s="35"/>
      <c r="E37" s="36">
        <v>315.666</v>
      </c>
      <c r="F37" s="37"/>
      <c r="G37" s="38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ht="22.5" outlineLevel="1" x14ac:dyDescent="0.2">
      <c r="A38" s="23">
        <v>20</v>
      </c>
      <c r="B38" s="24" t="s">
        <v>89</v>
      </c>
      <c r="C38" s="25" t="s">
        <v>90</v>
      </c>
      <c r="D38" s="26" t="s">
        <v>31</v>
      </c>
      <c r="E38" s="27">
        <v>35.073999999999998</v>
      </c>
      <c r="F38" s="28"/>
      <c r="G38" s="29">
        <f t="shared" si="1"/>
        <v>0</v>
      </c>
      <c r="H38" s="30"/>
      <c r="I38" s="30"/>
      <c r="J38" s="30"/>
      <c r="K38" s="30"/>
      <c r="L38" s="30"/>
      <c r="M38" s="30"/>
      <c r="N38" s="30"/>
      <c r="O38" s="30"/>
      <c r="P38" s="30" t="s">
        <v>23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s="41" customFormat="1" outlineLevel="1" x14ac:dyDescent="0.2">
      <c r="A39" s="32"/>
      <c r="B39" s="33"/>
      <c r="C39" s="34"/>
      <c r="D39" s="35"/>
      <c r="E39" s="36">
        <v>35.073999999999998</v>
      </c>
      <c r="F39" s="37"/>
      <c r="G39" s="38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</row>
    <row r="40" spans="1:43" ht="22.5" outlineLevel="1" x14ac:dyDescent="0.2">
      <c r="A40" s="23">
        <v>21</v>
      </c>
      <c r="B40" s="24" t="s">
        <v>93</v>
      </c>
      <c r="C40" s="25" t="s">
        <v>94</v>
      </c>
      <c r="D40" s="26" t="s">
        <v>31</v>
      </c>
      <c r="E40" s="27">
        <v>235.36</v>
      </c>
      <c r="F40" s="28"/>
      <c r="G40" s="29">
        <f t="shared" si="1"/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23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outlineLevel="1" x14ac:dyDescent="0.2">
      <c r="A41" s="23"/>
      <c r="B41" s="24"/>
      <c r="C41" s="34" t="s">
        <v>568</v>
      </c>
      <c r="D41" s="35"/>
      <c r="E41" s="36">
        <v>350.74</v>
      </c>
      <c r="F41" s="40"/>
      <c r="G41" s="29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outlineLevel="1" x14ac:dyDescent="0.2">
      <c r="A42" s="23"/>
      <c r="B42" s="24"/>
      <c r="C42" s="34" t="s">
        <v>57</v>
      </c>
      <c r="D42" s="35"/>
      <c r="E42" s="36">
        <v>350.74</v>
      </c>
      <c r="F42" s="40"/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outlineLevel="1" x14ac:dyDescent="0.2">
      <c r="A43" s="23"/>
      <c r="B43" s="24"/>
      <c r="C43" s="34" t="s">
        <v>95</v>
      </c>
      <c r="D43" s="35"/>
      <c r="E43" s="36">
        <v>-89.831999999999994</v>
      </c>
      <c r="F43" s="40"/>
      <c r="G43" s="29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outlineLevel="1" x14ac:dyDescent="0.2">
      <c r="A44" s="23"/>
      <c r="B44" s="24"/>
      <c r="C44" s="34" t="s">
        <v>96</v>
      </c>
      <c r="D44" s="35"/>
      <c r="E44" s="36">
        <v>-25.548000000000002</v>
      </c>
      <c r="F44" s="40"/>
      <c r="G44" s="29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outlineLevel="1" x14ac:dyDescent="0.2">
      <c r="A45" s="23"/>
      <c r="B45" s="24"/>
      <c r="C45" s="34"/>
      <c r="D45" s="35"/>
      <c r="E45" s="36">
        <v>235.36</v>
      </c>
      <c r="F45" s="40"/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ht="22.5" outlineLevel="1" x14ac:dyDescent="0.2">
      <c r="A46" s="23">
        <v>22</v>
      </c>
      <c r="B46" s="24" t="s">
        <v>97</v>
      </c>
      <c r="C46" s="25" t="s">
        <v>98</v>
      </c>
      <c r="D46" s="26" t="s">
        <v>31</v>
      </c>
      <c r="E46" s="27">
        <v>89.831999999999994</v>
      </c>
      <c r="F46" s="28"/>
      <c r="G46" s="29">
        <f t="shared" si="1"/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23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s="41" customFormat="1" outlineLevel="1" x14ac:dyDescent="0.2">
      <c r="A47" s="32"/>
      <c r="B47" s="33"/>
      <c r="C47" s="34"/>
      <c r="D47" s="35"/>
      <c r="E47" s="36">
        <v>89.831999999999994</v>
      </c>
      <c r="F47" s="37"/>
      <c r="G47" s="38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</row>
    <row r="48" spans="1:43" outlineLevel="1" x14ac:dyDescent="0.2">
      <c r="A48" s="23">
        <v>23</v>
      </c>
      <c r="B48" s="24" t="s">
        <v>99</v>
      </c>
      <c r="C48" s="25" t="s">
        <v>100</v>
      </c>
      <c r="D48" s="26" t="s">
        <v>22</v>
      </c>
      <c r="E48" s="27">
        <v>16.7</v>
      </c>
      <c r="F48" s="28"/>
      <c r="G48" s="29">
        <f>ROUND(E48*F48,2)</f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101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/>
      <c r="B49" s="24"/>
      <c r="C49" s="34"/>
      <c r="D49" s="35"/>
      <c r="E49" s="36">
        <v>16.7</v>
      </c>
      <c r="F49" s="37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outlineLevel="1" x14ac:dyDescent="0.2">
      <c r="A50" s="23">
        <v>24</v>
      </c>
      <c r="B50" s="24" t="s">
        <v>102</v>
      </c>
      <c r="C50" s="25" t="s">
        <v>103</v>
      </c>
      <c r="D50" s="26" t="s">
        <v>22</v>
      </c>
      <c r="E50" s="27">
        <v>16.7</v>
      </c>
      <c r="F50" s="28"/>
      <c r="G50" s="29">
        <f t="shared" si="1"/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23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outlineLevel="1" x14ac:dyDescent="0.2">
      <c r="A51" s="23">
        <v>25</v>
      </c>
      <c r="B51" s="24" t="s">
        <v>104</v>
      </c>
      <c r="C51" s="25" t="s">
        <v>105</v>
      </c>
      <c r="D51" s="26" t="s">
        <v>22</v>
      </c>
      <c r="E51" s="27">
        <v>131.88</v>
      </c>
      <c r="F51" s="28"/>
      <c r="G51" s="29">
        <f t="shared" si="1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23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ht="33.75" outlineLevel="1" x14ac:dyDescent="0.2">
      <c r="A52" s="23">
        <v>26</v>
      </c>
      <c r="B52" s="24" t="s">
        <v>108</v>
      </c>
      <c r="C52" s="25" t="s">
        <v>109</v>
      </c>
      <c r="D52" s="26" t="s">
        <v>110</v>
      </c>
      <c r="E52" s="27">
        <v>7</v>
      </c>
      <c r="F52" s="28"/>
      <c r="G52" s="29">
        <f t="shared" si="1"/>
        <v>0</v>
      </c>
      <c r="H52" s="30"/>
      <c r="I52" s="30"/>
      <c r="J52" s="30"/>
      <c r="K52" s="30"/>
      <c r="L52" s="30"/>
      <c r="M52" s="30"/>
      <c r="N52" s="30"/>
      <c r="O52" s="30"/>
      <c r="P52" s="30" t="s">
        <v>23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ht="33.75" outlineLevel="1" x14ac:dyDescent="0.2">
      <c r="A53" s="23">
        <v>27</v>
      </c>
      <c r="B53" s="24" t="s">
        <v>111</v>
      </c>
      <c r="C53" s="25" t="s">
        <v>112</v>
      </c>
      <c r="D53" s="26" t="s">
        <v>110</v>
      </c>
      <c r="E53" s="27">
        <v>2</v>
      </c>
      <c r="F53" s="28"/>
      <c r="G53" s="29">
        <f t="shared" si="1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outlineLevel="1" x14ac:dyDescent="0.2">
      <c r="A54" s="23">
        <v>28</v>
      </c>
      <c r="B54" s="24" t="s">
        <v>113</v>
      </c>
      <c r="C54" s="25" t="s">
        <v>114</v>
      </c>
      <c r="D54" s="26" t="s">
        <v>115</v>
      </c>
      <c r="E54" s="27">
        <v>8.3500000000000005E-2</v>
      </c>
      <c r="F54" s="28"/>
      <c r="G54" s="29">
        <f t="shared" si="1"/>
        <v>0</v>
      </c>
      <c r="H54" s="30"/>
      <c r="I54" s="30"/>
      <c r="J54" s="30"/>
      <c r="K54" s="30"/>
      <c r="L54" s="30"/>
      <c r="M54" s="30"/>
      <c r="N54" s="30"/>
      <c r="O54" s="30"/>
      <c r="P54" s="30" t="s">
        <v>72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ht="33.75" outlineLevel="1" x14ac:dyDescent="0.2">
      <c r="A55" s="23">
        <v>29</v>
      </c>
      <c r="B55" s="24" t="s">
        <v>116</v>
      </c>
      <c r="C55" s="25" t="s">
        <v>117</v>
      </c>
      <c r="D55" s="26" t="s">
        <v>31</v>
      </c>
      <c r="E55" s="27">
        <v>350.74</v>
      </c>
      <c r="F55" s="28"/>
      <c r="G55" s="29">
        <f t="shared" si="1"/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72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x14ac:dyDescent="0.2">
      <c r="A56" s="16" t="s">
        <v>17</v>
      </c>
      <c r="B56" s="17" t="s">
        <v>118</v>
      </c>
      <c r="C56" s="18" t="s">
        <v>119</v>
      </c>
      <c r="D56" s="19"/>
      <c r="E56" s="20"/>
      <c r="F56" s="21"/>
      <c r="G56" s="22">
        <f>SUMIF(P57:P59,"&lt;&gt;NOR",G57:G59)</f>
        <v>0</v>
      </c>
      <c r="P56" t="s">
        <v>19</v>
      </c>
    </row>
    <row r="57" spans="1:43" outlineLevel="1" x14ac:dyDescent="0.2">
      <c r="A57" s="23">
        <v>30</v>
      </c>
      <c r="B57" s="24" t="s">
        <v>120</v>
      </c>
      <c r="C57" s="25" t="s">
        <v>121</v>
      </c>
      <c r="D57" s="26" t="s">
        <v>31</v>
      </c>
      <c r="E57" s="27">
        <v>9.891</v>
      </c>
      <c r="F57" s="28"/>
      <c r="G57" s="29">
        <f>ROUND(E57*F57,2)</f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outlineLevel="1" x14ac:dyDescent="0.2">
      <c r="A58" s="23">
        <v>31</v>
      </c>
      <c r="B58" s="24" t="s">
        <v>122</v>
      </c>
      <c r="C58" s="25" t="s">
        <v>123</v>
      </c>
      <c r="D58" s="26" t="s">
        <v>42</v>
      </c>
      <c r="E58" s="27">
        <v>109.9</v>
      </c>
      <c r="F58" s="28"/>
      <c r="G58" s="29">
        <f>ROUND(E58*F58,2)</f>
        <v>0</v>
      </c>
      <c r="H58" s="30"/>
      <c r="I58" s="30"/>
      <c r="J58" s="30"/>
      <c r="K58" s="30"/>
      <c r="L58" s="30"/>
      <c r="M58" s="30"/>
      <c r="N58" s="30"/>
      <c r="O58" s="30"/>
      <c r="P58" s="30" t="s">
        <v>23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ht="33.75" outlineLevel="1" x14ac:dyDescent="0.2">
      <c r="A59" s="23">
        <v>32</v>
      </c>
      <c r="B59" s="24" t="s">
        <v>124</v>
      </c>
      <c r="C59" s="25" t="s">
        <v>125</v>
      </c>
      <c r="D59" s="26" t="s">
        <v>42</v>
      </c>
      <c r="E59" s="27">
        <v>113.197</v>
      </c>
      <c r="F59" s="28"/>
      <c r="G59" s="29">
        <f>ROUND(E59*F59,2)</f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72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x14ac:dyDescent="0.2">
      <c r="A60" s="16" t="s">
        <v>17</v>
      </c>
      <c r="B60" s="17" t="s">
        <v>126</v>
      </c>
      <c r="C60" s="18" t="s">
        <v>127</v>
      </c>
      <c r="D60" s="19"/>
      <c r="E60" s="20"/>
      <c r="F60" s="21"/>
      <c r="G60" s="22">
        <f>SUMIF(P61:P64,"&lt;&gt;NOR",G61:G64)</f>
        <v>0</v>
      </c>
      <c r="P60" t="s">
        <v>19</v>
      </c>
    </row>
    <row r="61" spans="1:43" outlineLevel="1" x14ac:dyDescent="0.2">
      <c r="A61" s="23">
        <v>33</v>
      </c>
      <c r="B61" s="24" t="s">
        <v>128</v>
      </c>
      <c r="C61" s="25" t="s">
        <v>129</v>
      </c>
      <c r="D61" s="26" t="s">
        <v>31</v>
      </c>
      <c r="E61" s="27">
        <v>25.548000000000002</v>
      </c>
      <c r="F61" s="28"/>
      <c r="G61" s="29">
        <f>ROUND(E61*F61,2)</f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23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41" customFormat="1" outlineLevel="1" x14ac:dyDescent="0.2">
      <c r="A62" s="32"/>
      <c r="B62" s="33"/>
      <c r="C62" s="34"/>
      <c r="D62" s="35"/>
      <c r="E62" s="36">
        <v>25.548000000000002</v>
      </c>
      <c r="F62" s="37"/>
      <c r="G62" s="38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outlineLevel="1" x14ac:dyDescent="0.2">
      <c r="A63" s="23">
        <v>34</v>
      </c>
      <c r="B63" s="24" t="s">
        <v>467</v>
      </c>
      <c r="C63" s="25" t="s">
        <v>466</v>
      </c>
      <c r="D63" s="26" t="s">
        <v>31</v>
      </c>
      <c r="E63" s="27">
        <v>1.86</v>
      </c>
      <c r="F63" s="28"/>
      <c r="G63" s="29">
        <f t="shared" ref="G63" si="2">ROUND(E63*F63,2)</f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23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s="41" customFormat="1" outlineLevel="1" x14ac:dyDescent="0.2">
      <c r="A64" s="32"/>
      <c r="B64" s="33"/>
      <c r="C64" s="34"/>
      <c r="D64" s="35"/>
      <c r="E64" s="36">
        <v>1.86</v>
      </c>
      <c r="F64" s="37"/>
      <c r="G64" s="38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x14ac:dyDescent="0.2">
      <c r="A65" s="16" t="s">
        <v>17</v>
      </c>
      <c r="B65" s="17" t="s">
        <v>132</v>
      </c>
      <c r="C65" s="18" t="s">
        <v>133</v>
      </c>
      <c r="D65" s="19"/>
      <c r="E65" s="20"/>
      <c r="F65" s="21"/>
      <c r="G65" s="22">
        <f>SUMIF(P66:P67,"&lt;&gt;NOR",G66:G67)</f>
        <v>0</v>
      </c>
      <c r="P65" t="s">
        <v>19</v>
      </c>
    </row>
    <row r="66" spans="1:43" ht="22.5" outlineLevel="1" x14ac:dyDescent="0.2">
      <c r="A66" s="23">
        <v>35</v>
      </c>
      <c r="B66" s="24" t="s">
        <v>414</v>
      </c>
      <c r="C66" s="25" t="s">
        <v>415</v>
      </c>
      <c r="D66" s="26" t="s">
        <v>42</v>
      </c>
      <c r="E66" s="27">
        <v>320.39999999999998</v>
      </c>
      <c r="F66" s="28"/>
      <c r="G66" s="29">
        <f>ROUND(E66*F66,2)</f>
        <v>0</v>
      </c>
      <c r="H66" s="30"/>
      <c r="I66" s="30"/>
      <c r="J66" s="30"/>
      <c r="K66" s="30"/>
      <c r="L66" s="30"/>
      <c r="M66" s="30"/>
      <c r="N66" s="30"/>
      <c r="O66" s="30"/>
      <c r="P66" s="30" t="s">
        <v>23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36</v>
      </c>
      <c r="B67" s="24" t="s">
        <v>468</v>
      </c>
      <c r="C67" s="25" t="s">
        <v>469</v>
      </c>
      <c r="D67" s="26" t="s">
        <v>42</v>
      </c>
      <c r="E67" s="27">
        <v>320.39999999999998</v>
      </c>
      <c r="F67" s="28"/>
      <c r="G67" s="29">
        <f>ROUND(E67*F67,2)</f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23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x14ac:dyDescent="0.2">
      <c r="A68" s="16" t="s">
        <v>17</v>
      </c>
      <c r="B68" s="17" t="s">
        <v>139</v>
      </c>
      <c r="C68" s="18" t="s">
        <v>140</v>
      </c>
      <c r="D68" s="19"/>
      <c r="E68" s="20"/>
      <c r="F68" s="21"/>
      <c r="G68" s="22">
        <f>SUMIF(P69:P78,"&lt;&gt;NOR",G69:G78)</f>
        <v>0</v>
      </c>
      <c r="P68" t="s">
        <v>19</v>
      </c>
    </row>
    <row r="69" spans="1:43" outlineLevel="1" x14ac:dyDescent="0.2">
      <c r="A69" s="23">
        <v>37</v>
      </c>
      <c r="B69" s="24" t="s">
        <v>470</v>
      </c>
      <c r="C69" s="25" t="s">
        <v>471</v>
      </c>
      <c r="D69" s="26" t="s">
        <v>42</v>
      </c>
      <c r="E69" s="27">
        <v>32.5</v>
      </c>
      <c r="F69" s="28"/>
      <c r="G69" s="29">
        <f t="shared" ref="G69:G78" si="3">ROUND(E69*F69,2)</f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23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s="41" customFormat="1" outlineLevel="1" x14ac:dyDescent="0.2">
      <c r="A70" s="32"/>
      <c r="B70" s="33"/>
      <c r="C70" s="34" t="s">
        <v>480</v>
      </c>
      <c r="D70" s="35"/>
      <c r="E70" s="36">
        <v>32.5</v>
      </c>
      <c r="F70" s="37"/>
      <c r="G70" s="38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</row>
    <row r="71" spans="1:43" ht="22.5" outlineLevel="1" x14ac:dyDescent="0.2">
      <c r="A71" s="23">
        <v>38</v>
      </c>
      <c r="B71" s="24" t="s">
        <v>740</v>
      </c>
      <c r="C71" s="25" t="s">
        <v>474</v>
      </c>
      <c r="D71" s="26" t="s">
        <v>42</v>
      </c>
      <c r="E71" s="27">
        <v>33.475000000000001</v>
      </c>
      <c r="F71" s="28"/>
      <c r="G71" s="29">
        <f t="shared" si="3"/>
        <v>0</v>
      </c>
      <c r="H71" s="30"/>
      <c r="I71" s="30"/>
      <c r="J71" s="30"/>
      <c r="K71" s="30"/>
      <c r="L71" s="30"/>
      <c r="M71" s="30"/>
      <c r="N71" s="30"/>
      <c r="O71" s="30"/>
      <c r="P71" s="30" t="s">
        <v>72</v>
      </c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outlineLevel="1" x14ac:dyDescent="0.2">
      <c r="A72" s="23">
        <v>39</v>
      </c>
      <c r="B72" s="24" t="s">
        <v>472</v>
      </c>
      <c r="C72" s="25" t="s">
        <v>473</v>
      </c>
      <c r="D72" s="26" t="s">
        <v>42</v>
      </c>
      <c r="E72" s="27">
        <v>94</v>
      </c>
      <c r="F72" s="28"/>
      <c r="G72" s="29">
        <f t="shared" ref="G72:G74" si="4">ROUND(E72*F72,2)</f>
        <v>0</v>
      </c>
      <c r="H72" s="30"/>
      <c r="I72" s="30"/>
      <c r="J72" s="30"/>
      <c r="K72" s="30"/>
      <c r="L72" s="30"/>
      <c r="M72" s="30"/>
      <c r="N72" s="30"/>
      <c r="O72" s="30"/>
      <c r="P72" s="30" t="s">
        <v>23</v>
      </c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s="41" customFormat="1" outlineLevel="1" x14ac:dyDescent="0.2">
      <c r="A73" s="32"/>
      <c r="B73" s="33"/>
      <c r="C73" s="34" t="s">
        <v>481</v>
      </c>
      <c r="D73" s="35"/>
      <c r="E73" s="36">
        <v>94</v>
      </c>
      <c r="F73" s="37"/>
      <c r="G73" s="38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ht="22.5" outlineLevel="1" x14ac:dyDescent="0.2">
      <c r="A74" s="23">
        <v>40</v>
      </c>
      <c r="B74" s="24" t="s">
        <v>741</v>
      </c>
      <c r="C74" s="25" t="s">
        <v>475</v>
      </c>
      <c r="D74" s="26" t="s">
        <v>42</v>
      </c>
      <c r="E74" s="27">
        <v>96.820000000000007</v>
      </c>
      <c r="F74" s="28"/>
      <c r="G74" s="29">
        <f t="shared" si="4"/>
        <v>0</v>
      </c>
      <c r="H74" s="30"/>
      <c r="I74" s="30"/>
      <c r="J74" s="30"/>
      <c r="K74" s="30"/>
      <c r="L74" s="30"/>
      <c r="M74" s="30"/>
      <c r="N74" s="30"/>
      <c r="O74" s="30"/>
      <c r="P74" s="30" t="s">
        <v>72</v>
      </c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ht="22.5" outlineLevel="1" x14ac:dyDescent="0.2">
      <c r="A75" s="23">
        <v>41</v>
      </c>
      <c r="B75" s="24" t="s">
        <v>742</v>
      </c>
      <c r="C75" s="25" t="s">
        <v>478</v>
      </c>
      <c r="D75" s="26" t="s">
        <v>42</v>
      </c>
      <c r="E75" s="27">
        <v>84</v>
      </c>
      <c r="F75" s="28"/>
      <c r="G75" s="29">
        <f t="shared" si="3"/>
        <v>0</v>
      </c>
      <c r="H75" s="30"/>
      <c r="I75" s="30"/>
      <c r="J75" s="30"/>
      <c r="K75" s="30"/>
      <c r="L75" s="30"/>
      <c r="M75" s="30"/>
      <c r="N75" s="30"/>
      <c r="O75" s="30"/>
      <c r="P75" s="30" t="s">
        <v>23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ht="22.5" outlineLevel="1" x14ac:dyDescent="0.2">
      <c r="A76" s="23">
        <v>42</v>
      </c>
      <c r="B76" s="24" t="s">
        <v>743</v>
      </c>
      <c r="C76" s="25" t="s">
        <v>476</v>
      </c>
      <c r="D76" s="26" t="s">
        <v>42</v>
      </c>
      <c r="E76" s="27">
        <v>86.52</v>
      </c>
      <c r="F76" s="28"/>
      <c r="G76" s="29">
        <f t="shared" si="3"/>
        <v>0</v>
      </c>
      <c r="H76" s="30"/>
      <c r="I76" s="30"/>
      <c r="J76" s="30"/>
      <c r="K76" s="30"/>
      <c r="L76" s="30"/>
      <c r="M76" s="30"/>
      <c r="N76" s="30"/>
      <c r="O76" s="30"/>
      <c r="P76" s="30" t="s">
        <v>72</v>
      </c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outlineLevel="1" x14ac:dyDescent="0.2">
      <c r="A77" s="23">
        <v>43</v>
      </c>
      <c r="B77" s="24" t="s">
        <v>744</v>
      </c>
      <c r="C77" s="25" t="s">
        <v>479</v>
      </c>
      <c r="D77" s="26" t="s">
        <v>42</v>
      </c>
      <c r="E77" s="27">
        <v>109.9</v>
      </c>
      <c r="F77" s="28"/>
      <c r="G77" s="29">
        <f t="shared" si="3"/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23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ht="22.5" outlineLevel="1" x14ac:dyDescent="0.2">
      <c r="A78" s="23">
        <v>44</v>
      </c>
      <c r="B78" s="24" t="s">
        <v>745</v>
      </c>
      <c r="C78" s="25" t="s">
        <v>477</v>
      </c>
      <c r="D78" s="26" t="s">
        <v>42</v>
      </c>
      <c r="E78" s="27">
        <v>113.197</v>
      </c>
      <c r="F78" s="28"/>
      <c r="G78" s="29">
        <f t="shared" si="3"/>
        <v>0</v>
      </c>
      <c r="H78" s="30"/>
      <c r="I78" s="30"/>
      <c r="J78" s="30"/>
      <c r="K78" s="30"/>
      <c r="L78" s="30"/>
      <c r="M78" s="30"/>
      <c r="N78" s="30"/>
      <c r="O78" s="30"/>
      <c r="P78" s="30" t="s">
        <v>72</v>
      </c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x14ac:dyDescent="0.2">
      <c r="A79" s="16" t="s">
        <v>17</v>
      </c>
      <c r="B79" s="17" t="s">
        <v>148</v>
      </c>
      <c r="C79" s="18" t="s">
        <v>149</v>
      </c>
      <c r="D79" s="19"/>
      <c r="E79" s="20"/>
      <c r="F79" s="21"/>
      <c r="G79" s="22">
        <f>SUMIF(P80:P132,"&lt;&gt;NOR",G80:G132)</f>
        <v>0</v>
      </c>
      <c r="P79" t="s">
        <v>19</v>
      </c>
    </row>
    <row r="80" spans="1:43" outlineLevel="1" x14ac:dyDescent="0.2">
      <c r="A80" s="23">
        <v>45</v>
      </c>
      <c r="B80" s="24" t="s">
        <v>484</v>
      </c>
      <c r="C80" s="25" t="s">
        <v>485</v>
      </c>
      <c r="D80" s="26" t="s">
        <v>28</v>
      </c>
      <c r="E80" s="27">
        <v>9</v>
      </c>
      <c r="F80" s="28"/>
      <c r="G80" s="29">
        <f t="shared" ref="G80:G90" si="5">ROUND(E80*F80,2)</f>
        <v>0</v>
      </c>
      <c r="H80" s="30"/>
      <c r="I80" s="30"/>
      <c r="J80" s="30"/>
      <c r="K80" s="30"/>
      <c r="L80" s="30"/>
      <c r="M80" s="30"/>
      <c r="N80" s="30"/>
      <c r="O80" s="30"/>
      <c r="P80" s="30" t="s">
        <v>72</v>
      </c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outlineLevel="1" x14ac:dyDescent="0.2">
      <c r="A81" s="23">
        <v>46</v>
      </c>
      <c r="B81" s="24" t="s">
        <v>487</v>
      </c>
      <c r="C81" s="25" t="s">
        <v>488</v>
      </c>
      <c r="D81" s="26" t="s">
        <v>28</v>
      </c>
      <c r="E81" s="27">
        <v>5</v>
      </c>
      <c r="F81" s="28"/>
      <c r="G81" s="29">
        <f t="shared" si="5"/>
        <v>0</v>
      </c>
      <c r="H81" s="30"/>
      <c r="I81" s="30"/>
      <c r="J81" s="30"/>
      <c r="K81" s="30"/>
      <c r="L81" s="30"/>
      <c r="M81" s="30"/>
      <c r="N81" s="30"/>
      <c r="O81" s="30"/>
      <c r="P81" s="30" t="s">
        <v>23</v>
      </c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ht="45" outlineLevel="1" x14ac:dyDescent="0.2">
      <c r="A82" s="23">
        <v>47</v>
      </c>
      <c r="B82" s="24" t="s">
        <v>489</v>
      </c>
      <c r="C82" s="25" t="s">
        <v>510</v>
      </c>
      <c r="D82" s="26" t="s">
        <v>28</v>
      </c>
      <c r="E82" s="27">
        <v>5</v>
      </c>
      <c r="F82" s="28"/>
      <c r="G82" s="29">
        <f t="shared" si="5"/>
        <v>0</v>
      </c>
      <c r="H82" s="30"/>
      <c r="I82" s="30"/>
      <c r="J82" s="30"/>
      <c r="K82" s="30"/>
      <c r="L82" s="30"/>
      <c r="M82" s="30"/>
      <c r="N82" s="30"/>
      <c r="O82" s="30"/>
      <c r="P82" s="30" t="s">
        <v>72</v>
      </c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outlineLevel="1" x14ac:dyDescent="0.2">
      <c r="A83" s="23">
        <v>48</v>
      </c>
      <c r="B83" s="24" t="s">
        <v>746</v>
      </c>
      <c r="C83" s="25" t="s">
        <v>509</v>
      </c>
      <c r="D83" s="26" t="s">
        <v>28</v>
      </c>
      <c r="E83" s="27">
        <v>4</v>
      </c>
      <c r="F83" s="28"/>
      <c r="G83" s="29">
        <f t="shared" si="5"/>
        <v>0</v>
      </c>
      <c r="H83" s="30"/>
      <c r="I83" s="30"/>
      <c r="J83" s="30"/>
      <c r="K83" s="30"/>
      <c r="L83" s="30"/>
      <c r="M83" s="30"/>
      <c r="N83" s="30"/>
      <c r="O83" s="30"/>
      <c r="P83" s="30" t="s">
        <v>23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ht="33.75" outlineLevel="1" x14ac:dyDescent="0.2">
      <c r="A84" s="23">
        <v>49</v>
      </c>
      <c r="B84" s="24" t="s">
        <v>747</v>
      </c>
      <c r="C84" s="25" t="s">
        <v>511</v>
      </c>
      <c r="D84" s="26" t="s">
        <v>28</v>
      </c>
      <c r="E84" s="27">
        <v>4</v>
      </c>
      <c r="F84" s="28"/>
      <c r="G84" s="29">
        <f t="shared" si="5"/>
        <v>0</v>
      </c>
      <c r="H84" s="30"/>
      <c r="I84" s="30"/>
      <c r="J84" s="30"/>
      <c r="K84" s="30"/>
      <c r="L84" s="30"/>
      <c r="M84" s="30"/>
      <c r="N84" s="30"/>
      <c r="O84" s="30"/>
      <c r="P84" s="30" t="s">
        <v>72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outlineLevel="1" x14ac:dyDescent="0.2">
      <c r="A85" s="23">
        <v>50</v>
      </c>
      <c r="B85" s="24" t="s">
        <v>490</v>
      </c>
      <c r="C85" s="25" t="s">
        <v>491</v>
      </c>
      <c r="D85" s="26" t="s">
        <v>28</v>
      </c>
      <c r="E85" s="27">
        <v>10</v>
      </c>
      <c r="F85" s="28"/>
      <c r="G85" s="29">
        <f t="shared" si="5"/>
        <v>0</v>
      </c>
      <c r="H85" s="30"/>
      <c r="I85" s="30"/>
      <c r="J85" s="30"/>
      <c r="K85" s="30"/>
      <c r="L85" s="30"/>
      <c r="M85" s="30"/>
      <c r="N85" s="30"/>
      <c r="O85" s="30"/>
      <c r="P85" s="30" t="s">
        <v>23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ht="22.5" outlineLevel="1" x14ac:dyDescent="0.2">
      <c r="A86" s="23">
        <v>51</v>
      </c>
      <c r="B86" s="24" t="s">
        <v>492</v>
      </c>
      <c r="C86" s="25" t="s">
        <v>493</v>
      </c>
      <c r="D86" s="26" t="s">
        <v>28</v>
      </c>
      <c r="E86" s="27">
        <v>4</v>
      </c>
      <c r="F86" s="28"/>
      <c r="G86" s="29">
        <f t="shared" si="5"/>
        <v>0</v>
      </c>
      <c r="H86" s="30"/>
      <c r="I86" s="30"/>
      <c r="J86" s="30"/>
      <c r="K86" s="30"/>
      <c r="L86" s="30"/>
      <c r="M86" s="30"/>
      <c r="N86" s="30"/>
      <c r="O86" s="30"/>
      <c r="P86" s="30" t="s">
        <v>72</v>
      </c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ht="22.5" outlineLevel="1" x14ac:dyDescent="0.2">
      <c r="A87" s="23">
        <v>52</v>
      </c>
      <c r="B87" s="24" t="s">
        <v>513</v>
      </c>
      <c r="C87" s="25" t="s">
        <v>512</v>
      </c>
      <c r="D87" s="26" t="s">
        <v>28</v>
      </c>
      <c r="E87" s="27">
        <v>2</v>
      </c>
      <c r="F87" s="28"/>
      <c r="G87" s="29">
        <f t="shared" si="5"/>
        <v>0</v>
      </c>
      <c r="H87" s="30"/>
      <c r="I87" s="30"/>
      <c r="J87" s="30"/>
      <c r="K87" s="30"/>
      <c r="L87" s="30"/>
      <c r="M87" s="30"/>
      <c r="N87" s="30"/>
      <c r="O87" s="30"/>
      <c r="P87" s="30" t="s">
        <v>23</v>
      </c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outlineLevel="1" x14ac:dyDescent="0.2">
      <c r="A88" s="23">
        <v>53</v>
      </c>
      <c r="B88" s="24" t="s">
        <v>514</v>
      </c>
      <c r="C88" s="25" t="s">
        <v>515</v>
      </c>
      <c r="D88" s="26" t="s">
        <v>28</v>
      </c>
      <c r="E88" s="27">
        <v>2</v>
      </c>
      <c r="F88" s="28"/>
      <c r="G88" s="29">
        <f t="shared" si="5"/>
        <v>0</v>
      </c>
      <c r="H88" s="30"/>
      <c r="I88" s="30"/>
      <c r="J88" s="30"/>
      <c r="K88" s="30"/>
      <c r="L88" s="30"/>
      <c r="M88" s="30"/>
      <c r="N88" s="30"/>
      <c r="O88" s="30"/>
      <c r="P88" s="30" t="s">
        <v>72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outlineLevel="1" x14ac:dyDescent="0.2">
      <c r="A89" s="23">
        <v>54</v>
      </c>
      <c r="B89" s="24" t="s">
        <v>748</v>
      </c>
      <c r="C89" s="25" t="s">
        <v>559</v>
      </c>
      <c r="D89" s="26" t="s">
        <v>28</v>
      </c>
      <c r="E89" s="27">
        <v>1</v>
      </c>
      <c r="F89" s="28"/>
      <c r="G89" s="29">
        <f t="shared" si="5"/>
        <v>0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outlineLevel="1" x14ac:dyDescent="0.2">
      <c r="A90" s="23">
        <v>55</v>
      </c>
      <c r="B90" s="24" t="s">
        <v>749</v>
      </c>
      <c r="C90" s="25" t="s">
        <v>561</v>
      </c>
      <c r="D90" s="26" t="s">
        <v>28</v>
      </c>
      <c r="E90" s="27">
        <v>1</v>
      </c>
      <c r="F90" s="28"/>
      <c r="G90" s="29">
        <f t="shared" si="5"/>
        <v>0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</row>
    <row r="91" spans="1:43" outlineLevel="1" x14ac:dyDescent="0.2">
      <c r="A91" s="23">
        <v>56</v>
      </c>
      <c r="B91" s="24" t="s">
        <v>525</v>
      </c>
      <c r="C91" s="25" t="s">
        <v>526</v>
      </c>
      <c r="D91" s="26" t="s">
        <v>28</v>
      </c>
      <c r="E91" s="27">
        <v>3</v>
      </c>
      <c r="F91" s="28"/>
      <c r="G91" s="29">
        <f t="shared" ref="G91:G131" si="6">ROUND(E91*F91,2)</f>
        <v>0</v>
      </c>
      <c r="H91" s="30"/>
      <c r="I91" s="30"/>
      <c r="J91" s="30"/>
      <c r="K91" s="30"/>
      <c r="L91" s="30"/>
      <c r="M91" s="30"/>
      <c r="N91" s="30"/>
      <c r="O91" s="30"/>
      <c r="P91" s="30" t="s">
        <v>23</v>
      </c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</row>
    <row r="92" spans="1:43" outlineLevel="1" x14ac:dyDescent="0.2">
      <c r="A92" s="23">
        <v>57</v>
      </c>
      <c r="B92" s="24" t="s">
        <v>527</v>
      </c>
      <c r="C92" s="25" t="s">
        <v>528</v>
      </c>
      <c r="D92" s="26" t="s">
        <v>28</v>
      </c>
      <c r="E92" s="27">
        <v>3</v>
      </c>
      <c r="F92" s="28"/>
      <c r="G92" s="29">
        <f t="shared" si="6"/>
        <v>0</v>
      </c>
      <c r="H92" s="30"/>
      <c r="I92" s="30"/>
      <c r="J92" s="30"/>
      <c r="K92" s="30"/>
      <c r="L92" s="30"/>
      <c r="M92" s="30"/>
      <c r="N92" s="30"/>
      <c r="O92" s="30"/>
      <c r="P92" s="30" t="s">
        <v>72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outlineLevel="1" x14ac:dyDescent="0.2">
      <c r="A93" s="23">
        <v>58</v>
      </c>
      <c r="B93" s="24" t="s">
        <v>750</v>
      </c>
      <c r="C93" s="25" t="s">
        <v>560</v>
      </c>
      <c r="D93" s="26" t="s">
        <v>28</v>
      </c>
      <c r="E93" s="27">
        <v>2</v>
      </c>
      <c r="F93" s="28"/>
      <c r="G93" s="29">
        <f t="shared" si="6"/>
        <v>0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</row>
    <row r="94" spans="1:43" outlineLevel="1" x14ac:dyDescent="0.2">
      <c r="A94" s="23">
        <v>59</v>
      </c>
      <c r="B94" s="24" t="s">
        <v>751</v>
      </c>
      <c r="C94" s="25" t="s">
        <v>562</v>
      </c>
      <c r="D94" s="26" t="s">
        <v>28</v>
      </c>
      <c r="E94" s="27">
        <v>2</v>
      </c>
      <c r="F94" s="28"/>
      <c r="G94" s="29">
        <f t="shared" si="6"/>
        <v>0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</row>
    <row r="95" spans="1:43" outlineLevel="1" x14ac:dyDescent="0.2">
      <c r="A95" s="23">
        <v>60</v>
      </c>
      <c r="B95" s="24" t="s">
        <v>529</v>
      </c>
      <c r="C95" s="25" t="s">
        <v>530</v>
      </c>
      <c r="D95" s="26" t="s">
        <v>28</v>
      </c>
      <c r="E95" s="27">
        <v>2</v>
      </c>
      <c r="F95" s="28"/>
      <c r="G95" s="29">
        <f t="shared" si="6"/>
        <v>0</v>
      </c>
      <c r="H95" s="30"/>
      <c r="I95" s="30"/>
      <c r="J95" s="30"/>
      <c r="K95" s="30"/>
      <c r="L95" s="30"/>
      <c r="M95" s="30"/>
      <c r="N95" s="30"/>
      <c r="O95" s="30"/>
      <c r="P95" s="30" t="s">
        <v>23</v>
      </c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</row>
    <row r="96" spans="1:43" outlineLevel="1" x14ac:dyDescent="0.2">
      <c r="A96" s="23">
        <v>61</v>
      </c>
      <c r="B96" s="24" t="s">
        <v>531</v>
      </c>
      <c r="C96" s="25" t="s">
        <v>532</v>
      </c>
      <c r="D96" s="26" t="s">
        <v>28</v>
      </c>
      <c r="E96" s="27">
        <v>2</v>
      </c>
      <c r="F96" s="28"/>
      <c r="G96" s="29">
        <f t="shared" si="6"/>
        <v>0</v>
      </c>
      <c r="H96" s="30"/>
      <c r="I96" s="30"/>
      <c r="J96" s="30"/>
      <c r="K96" s="30"/>
      <c r="L96" s="30"/>
      <c r="M96" s="30"/>
      <c r="N96" s="30"/>
      <c r="O96" s="30"/>
      <c r="P96" s="30" t="s">
        <v>72</v>
      </c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</row>
    <row r="97" spans="1:43" outlineLevel="1" x14ac:dyDescent="0.2">
      <c r="A97" s="23">
        <v>62</v>
      </c>
      <c r="B97" s="24" t="s">
        <v>533</v>
      </c>
      <c r="C97" s="25" t="s">
        <v>534</v>
      </c>
      <c r="D97" s="26" t="s">
        <v>28</v>
      </c>
      <c r="E97" s="27">
        <v>6</v>
      </c>
      <c r="F97" s="28"/>
      <c r="G97" s="29">
        <f t="shared" si="6"/>
        <v>0</v>
      </c>
      <c r="H97" s="30"/>
      <c r="I97" s="30"/>
      <c r="J97" s="30"/>
      <c r="K97" s="30"/>
      <c r="L97" s="30"/>
      <c r="M97" s="30"/>
      <c r="N97" s="30"/>
      <c r="O97" s="30"/>
      <c r="P97" s="30" t="s">
        <v>23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</row>
    <row r="98" spans="1:43" outlineLevel="1" x14ac:dyDescent="0.2">
      <c r="A98" s="23">
        <v>63</v>
      </c>
      <c r="B98" s="24" t="s">
        <v>535</v>
      </c>
      <c r="C98" s="25" t="s">
        <v>536</v>
      </c>
      <c r="D98" s="26" t="s">
        <v>28</v>
      </c>
      <c r="E98" s="27">
        <v>6</v>
      </c>
      <c r="F98" s="28"/>
      <c r="G98" s="29">
        <f t="shared" si="6"/>
        <v>0</v>
      </c>
      <c r="H98" s="30"/>
      <c r="I98" s="30"/>
      <c r="J98" s="30"/>
      <c r="K98" s="30"/>
      <c r="L98" s="30"/>
      <c r="M98" s="30"/>
      <c r="N98" s="30"/>
      <c r="O98" s="30"/>
      <c r="P98" s="30" t="s">
        <v>72</v>
      </c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</row>
    <row r="99" spans="1:43" outlineLevel="1" x14ac:dyDescent="0.2">
      <c r="A99" s="23">
        <v>64</v>
      </c>
      <c r="B99" s="24" t="s">
        <v>537</v>
      </c>
      <c r="C99" s="25" t="s">
        <v>538</v>
      </c>
      <c r="D99" s="26" t="s">
        <v>28</v>
      </c>
      <c r="E99" s="27">
        <v>2</v>
      </c>
      <c r="F99" s="28"/>
      <c r="G99" s="29">
        <f t="shared" si="6"/>
        <v>0</v>
      </c>
      <c r="H99" s="30"/>
      <c r="I99" s="30"/>
      <c r="J99" s="30"/>
      <c r="K99" s="30"/>
      <c r="L99" s="30"/>
      <c r="M99" s="30"/>
      <c r="N99" s="30"/>
      <c r="O99" s="30"/>
      <c r="P99" s="30" t="s">
        <v>23</v>
      </c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</row>
    <row r="100" spans="1:43" outlineLevel="1" x14ac:dyDescent="0.2">
      <c r="A100" s="23">
        <v>65</v>
      </c>
      <c r="B100" s="24" t="s">
        <v>539</v>
      </c>
      <c r="C100" s="25" t="s">
        <v>540</v>
      </c>
      <c r="D100" s="26" t="s">
        <v>28</v>
      </c>
      <c r="E100" s="27">
        <v>2</v>
      </c>
      <c r="F100" s="28"/>
      <c r="G100" s="29">
        <f t="shared" si="6"/>
        <v>0</v>
      </c>
      <c r="H100" s="30"/>
      <c r="I100" s="30"/>
      <c r="J100" s="30"/>
      <c r="K100" s="30"/>
      <c r="L100" s="30"/>
      <c r="M100" s="30"/>
      <c r="N100" s="30"/>
      <c r="O100" s="30"/>
      <c r="P100" s="30" t="s">
        <v>72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</row>
    <row r="101" spans="1:43" outlineLevel="1" x14ac:dyDescent="0.2">
      <c r="A101" s="23">
        <v>66</v>
      </c>
      <c r="B101" s="24" t="s">
        <v>541</v>
      </c>
      <c r="C101" s="25" t="s">
        <v>542</v>
      </c>
      <c r="D101" s="26" t="s">
        <v>28</v>
      </c>
      <c r="E101" s="27">
        <v>6</v>
      </c>
      <c r="F101" s="28"/>
      <c r="G101" s="29">
        <f t="shared" si="6"/>
        <v>0</v>
      </c>
      <c r="H101" s="30"/>
      <c r="I101" s="30"/>
      <c r="J101" s="30"/>
      <c r="K101" s="30"/>
      <c r="L101" s="30"/>
      <c r="M101" s="30"/>
      <c r="N101" s="30"/>
      <c r="O101" s="30"/>
      <c r="P101" s="30" t="s">
        <v>72</v>
      </c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</row>
    <row r="102" spans="1:43" outlineLevel="1" x14ac:dyDescent="0.2">
      <c r="A102" s="23">
        <v>67</v>
      </c>
      <c r="B102" s="24" t="s">
        <v>494</v>
      </c>
      <c r="C102" s="25" t="s">
        <v>495</v>
      </c>
      <c r="D102" s="26" t="s">
        <v>28</v>
      </c>
      <c r="E102" s="27">
        <v>5</v>
      </c>
      <c r="F102" s="28"/>
      <c r="G102" s="29">
        <f t="shared" si="6"/>
        <v>0</v>
      </c>
      <c r="H102" s="30"/>
      <c r="I102" s="30"/>
      <c r="J102" s="30"/>
      <c r="K102" s="30"/>
      <c r="L102" s="30"/>
      <c r="M102" s="30"/>
      <c r="N102" s="30"/>
      <c r="O102" s="30"/>
      <c r="P102" s="30" t="s">
        <v>23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</row>
    <row r="103" spans="1:43" outlineLevel="1" x14ac:dyDescent="0.2">
      <c r="A103" s="23">
        <v>68</v>
      </c>
      <c r="B103" s="24" t="s">
        <v>543</v>
      </c>
      <c r="C103" s="25" t="s">
        <v>544</v>
      </c>
      <c r="D103" s="26" t="s">
        <v>28</v>
      </c>
      <c r="E103" s="27">
        <v>2</v>
      </c>
      <c r="F103" s="28"/>
      <c r="G103" s="29">
        <f t="shared" si="6"/>
        <v>0</v>
      </c>
      <c r="H103" s="30"/>
      <c r="I103" s="30"/>
      <c r="J103" s="30"/>
      <c r="K103" s="30"/>
      <c r="L103" s="30"/>
      <c r="M103" s="30"/>
      <c r="N103" s="30"/>
      <c r="O103" s="30"/>
      <c r="P103" s="30" t="s">
        <v>72</v>
      </c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</row>
    <row r="104" spans="1:43" outlineLevel="1" x14ac:dyDescent="0.2">
      <c r="A104" s="23">
        <v>69</v>
      </c>
      <c r="B104" s="24" t="s">
        <v>545</v>
      </c>
      <c r="C104" s="25" t="s">
        <v>546</v>
      </c>
      <c r="D104" s="26" t="s">
        <v>28</v>
      </c>
      <c r="E104" s="27">
        <v>2</v>
      </c>
      <c r="F104" s="28"/>
      <c r="G104" s="29">
        <f t="shared" si="6"/>
        <v>0</v>
      </c>
      <c r="H104" s="30"/>
      <c r="I104" s="30"/>
      <c r="J104" s="30"/>
      <c r="K104" s="30"/>
      <c r="L104" s="30"/>
      <c r="M104" s="30"/>
      <c r="N104" s="30"/>
      <c r="O104" s="30"/>
      <c r="P104" s="30" t="s">
        <v>72</v>
      </c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</row>
    <row r="105" spans="1:43" ht="22.5" outlineLevel="1" x14ac:dyDescent="0.2">
      <c r="A105" s="23">
        <v>70</v>
      </c>
      <c r="B105" s="24" t="s">
        <v>752</v>
      </c>
      <c r="C105" s="25" t="s">
        <v>547</v>
      </c>
      <c r="D105" s="26" t="s">
        <v>28</v>
      </c>
      <c r="E105" s="27">
        <v>2</v>
      </c>
      <c r="F105" s="28"/>
      <c r="G105" s="29">
        <f t="shared" si="6"/>
        <v>0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</row>
    <row r="106" spans="1:43" outlineLevel="1" x14ac:dyDescent="0.2">
      <c r="A106" s="23">
        <v>71</v>
      </c>
      <c r="B106" s="24" t="s">
        <v>753</v>
      </c>
      <c r="C106" s="25" t="s">
        <v>558</v>
      </c>
      <c r="D106" s="26" t="s">
        <v>28</v>
      </c>
      <c r="E106" s="27">
        <v>1</v>
      </c>
      <c r="F106" s="28"/>
      <c r="G106" s="29">
        <f t="shared" si="6"/>
        <v>0</v>
      </c>
      <c r="H106" s="30"/>
      <c r="I106" s="30"/>
      <c r="J106" s="30"/>
      <c r="K106" s="30"/>
      <c r="L106" s="30"/>
      <c r="M106" s="30"/>
      <c r="N106" s="30"/>
      <c r="O106" s="30"/>
      <c r="P106" s="30" t="s">
        <v>72</v>
      </c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</row>
    <row r="107" spans="1:43" outlineLevel="1" x14ac:dyDescent="0.2">
      <c r="A107" s="23">
        <v>72</v>
      </c>
      <c r="B107" s="24" t="s">
        <v>754</v>
      </c>
      <c r="C107" s="25" t="s">
        <v>548</v>
      </c>
      <c r="D107" s="26" t="s">
        <v>28</v>
      </c>
      <c r="E107" s="27">
        <v>4</v>
      </c>
      <c r="F107" s="28"/>
      <c r="G107" s="29">
        <f t="shared" si="6"/>
        <v>0</v>
      </c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</row>
    <row r="108" spans="1:43" ht="22.5" outlineLevel="1" x14ac:dyDescent="0.2">
      <c r="A108" s="23">
        <v>73</v>
      </c>
      <c r="B108" s="24" t="s">
        <v>755</v>
      </c>
      <c r="C108" s="25" t="s">
        <v>549</v>
      </c>
      <c r="D108" s="26" t="s">
        <v>28</v>
      </c>
      <c r="E108" s="27">
        <v>3</v>
      </c>
      <c r="F108" s="28"/>
      <c r="G108" s="29">
        <f t="shared" si="6"/>
        <v>0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</row>
    <row r="109" spans="1:43" ht="22.5" outlineLevel="1" x14ac:dyDescent="0.2">
      <c r="A109" s="23">
        <v>74</v>
      </c>
      <c r="B109" s="24" t="s">
        <v>756</v>
      </c>
      <c r="C109" s="25" t="s">
        <v>552</v>
      </c>
      <c r="D109" s="26" t="s">
        <v>28</v>
      </c>
      <c r="E109" s="27">
        <v>1</v>
      </c>
      <c r="F109" s="28"/>
      <c r="G109" s="29">
        <f t="shared" si="6"/>
        <v>0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</row>
    <row r="110" spans="1:43" outlineLevel="1" x14ac:dyDescent="0.2">
      <c r="A110" s="23">
        <v>75</v>
      </c>
      <c r="B110" s="24" t="s">
        <v>757</v>
      </c>
      <c r="C110" s="25" t="s">
        <v>551</v>
      </c>
      <c r="D110" s="26" t="s">
        <v>28</v>
      </c>
      <c r="E110" s="27">
        <v>6</v>
      </c>
      <c r="F110" s="28"/>
      <c r="G110" s="29">
        <f t="shared" si="6"/>
        <v>0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</row>
    <row r="111" spans="1:43" outlineLevel="1" x14ac:dyDescent="0.2">
      <c r="A111" s="23">
        <v>76</v>
      </c>
      <c r="B111" s="24" t="s">
        <v>758</v>
      </c>
      <c r="C111" s="25" t="s">
        <v>550</v>
      </c>
      <c r="D111" s="26" t="s">
        <v>28</v>
      </c>
      <c r="E111" s="27">
        <v>6</v>
      </c>
      <c r="F111" s="28"/>
      <c r="G111" s="29">
        <f t="shared" si="6"/>
        <v>0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</row>
    <row r="112" spans="1:43" outlineLevel="1" x14ac:dyDescent="0.2">
      <c r="A112" s="23">
        <v>77</v>
      </c>
      <c r="B112" s="24" t="s">
        <v>554</v>
      </c>
      <c r="C112" s="25" t="s">
        <v>555</v>
      </c>
      <c r="D112" s="26" t="s">
        <v>28</v>
      </c>
      <c r="E112" s="27">
        <v>1</v>
      </c>
      <c r="F112" s="28"/>
      <c r="G112" s="29">
        <f t="shared" si="6"/>
        <v>0</v>
      </c>
      <c r="H112" s="30"/>
      <c r="I112" s="30"/>
      <c r="J112" s="30"/>
      <c r="K112" s="30"/>
      <c r="L112" s="30"/>
      <c r="M112" s="30"/>
      <c r="N112" s="30"/>
      <c r="O112" s="30"/>
      <c r="P112" s="30" t="s">
        <v>72</v>
      </c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</row>
    <row r="113" spans="1:43" ht="22.5" outlineLevel="1" x14ac:dyDescent="0.2">
      <c r="A113" s="23">
        <v>78</v>
      </c>
      <c r="B113" s="24" t="s">
        <v>556</v>
      </c>
      <c r="C113" s="25" t="s">
        <v>557</v>
      </c>
      <c r="D113" s="26" t="s">
        <v>28</v>
      </c>
      <c r="E113" s="27">
        <v>1</v>
      </c>
      <c r="F113" s="28"/>
      <c r="G113" s="29">
        <f t="shared" si="6"/>
        <v>0</v>
      </c>
      <c r="H113" s="30"/>
      <c r="I113" s="30"/>
      <c r="J113" s="30"/>
      <c r="K113" s="30"/>
      <c r="L113" s="30"/>
      <c r="M113" s="30"/>
      <c r="N113" s="30"/>
      <c r="O113" s="30"/>
      <c r="P113" s="30" t="s">
        <v>72</v>
      </c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</row>
    <row r="114" spans="1:43" outlineLevel="1" x14ac:dyDescent="0.2">
      <c r="A114" s="23">
        <v>79</v>
      </c>
      <c r="B114" s="24" t="s">
        <v>497</v>
      </c>
      <c r="C114" s="25" t="s">
        <v>498</v>
      </c>
      <c r="D114" s="26" t="s">
        <v>28</v>
      </c>
      <c r="E114" s="27">
        <v>32</v>
      </c>
      <c r="F114" s="28"/>
      <c r="G114" s="29">
        <f t="shared" si="6"/>
        <v>0</v>
      </c>
      <c r="H114" s="30"/>
      <c r="I114" s="30"/>
      <c r="J114" s="30"/>
      <c r="K114" s="30"/>
      <c r="L114" s="30"/>
      <c r="M114" s="30"/>
      <c r="N114" s="30"/>
      <c r="O114" s="30"/>
      <c r="P114" s="30" t="s">
        <v>23</v>
      </c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</row>
    <row r="115" spans="1:43" outlineLevel="1" x14ac:dyDescent="0.2">
      <c r="A115" s="23">
        <v>80</v>
      </c>
      <c r="B115" s="24" t="s">
        <v>499</v>
      </c>
      <c r="C115" s="25" t="s">
        <v>519</v>
      </c>
      <c r="D115" s="26" t="s">
        <v>28</v>
      </c>
      <c r="E115" s="27">
        <v>6</v>
      </c>
      <c r="F115" s="28"/>
      <c r="G115" s="29">
        <f t="shared" si="6"/>
        <v>0</v>
      </c>
      <c r="H115" s="30"/>
      <c r="I115" s="30"/>
      <c r="J115" s="30"/>
      <c r="K115" s="30"/>
      <c r="L115" s="30"/>
      <c r="M115" s="30"/>
      <c r="N115" s="30"/>
      <c r="O115" s="30"/>
      <c r="P115" s="30" t="s">
        <v>72</v>
      </c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</row>
    <row r="116" spans="1:43" outlineLevel="1" x14ac:dyDescent="0.2">
      <c r="A116" s="23">
        <v>81</v>
      </c>
      <c r="B116" s="24" t="s">
        <v>500</v>
      </c>
      <c r="C116" s="25" t="s">
        <v>520</v>
      </c>
      <c r="D116" s="26" t="s">
        <v>28</v>
      </c>
      <c r="E116" s="27">
        <v>2</v>
      </c>
      <c r="F116" s="28"/>
      <c r="G116" s="29">
        <f t="shared" si="6"/>
        <v>0</v>
      </c>
      <c r="H116" s="30"/>
      <c r="I116" s="30"/>
      <c r="J116" s="30"/>
      <c r="K116" s="30"/>
      <c r="L116" s="30"/>
      <c r="M116" s="30"/>
      <c r="N116" s="30"/>
      <c r="O116" s="30"/>
      <c r="P116" s="30" t="s">
        <v>72</v>
      </c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</row>
    <row r="117" spans="1:43" outlineLevel="1" x14ac:dyDescent="0.2">
      <c r="A117" s="23">
        <v>82</v>
      </c>
      <c r="B117" s="24" t="s">
        <v>501</v>
      </c>
      <c r="C117" s="25" t="s">
        <v>521</v>
      </c>
      <c r="D117" s="26" t="s">
        <v>28</v>
      </c>
      <c r="E117" s="27">
        <v>1</v>
      </c>
      <c r="F117" s="28"/>
      <c r="G117" s="29">
        <f t="shared" si="6"/>
        <v>0</v>
      </c>
      <c r="H117" s="30"/>
      <c r="I117" s="30"/>
      <c r="J117" s="30"/>
      <c r="K117" s="30"/>
      <c r="L117" s="30"/>
      <c r="M117" s="30"/>
      <c r="N117" s="30"/>
      <c r="O117" s="30"/>
      <c r="P117" s="30" t="s">
        <v>72</v>
      </c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</row>
    <row r="118" spans="1:43" outlineLevel="1" x14ac:dyDescent="0.2">
      <c r="A118" s="23">
        <v>83</v>
      </c>
      <c r="B118" s="24" t="s">
        <v>503</v>
      </c>
      <c r="C118" s="25" t="s">
        <v>504</v>
      </c>
      <c r="D118" s="26" t="s">
        <v>28</v>
      </c>
      <c r="E118" s="27">
        <v>23</v>
      </c>
      <c r="F118" s="28"/>
      <c r="G118" s="29">
        <f t="shared" si="6"/>
        <v>0</v>
      </c>
      <c r="H118" s="30"/>
      <c r="I118" s="30"/>
      <c r="J118" s="30"/>
      <c r="K118" s="30"/>
      <c r="L118" s="30"/>
      <c r="M118" s="30"/>
      <c r="N118" s="30"/>
      <c r="O118" s="30"/>
      <c r="P118" s="30" t="s">
        <v>72</v>
      </c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</row>
    <row r="119" spans="1:43" outlineLevel="1" x14ac:dyDescent="0.2">
      <c r="A119" s="23">
        <v>84</v>
      </c>
      <c r="B119" s="24" t="s">
        <v>517</v>
      </c>
      <c r="C119" s="25" t="s">
        <v>518</v>
      </c>
      <c r="D119" s="26" t="s">
        <v>28</v>
      </c>
      <c r="E119" s="27">
        <v>36</v>
      </c>
      <c r="F119" s="28"/>
      <c r="G119" s="29">
        <f t="shared" si="6"/>
        <v>0</v>
      </c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</row>
    <row r="120" spans="1:43" outlineLevel="1" x14ac:dyDescent="0.2">
      <c r="A120" s="23">
        <v>85</v>
      </c>
      <c r="B120" s="24" t="s">
        <v>759</v>
      </c>
      <c r="C120" s="25" t="s">
        <v>524</v>
      </c>
      <c r="D120" s="26" t="s">
        <v>28</v>
      </c>
      <c r="E120" s="27">
        <v>7</v>
      </c>
      <c r="F120" s="28"/>
      <c r="G120" s="29">
        <f t="shared" si="6"/>
        <v>0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</row>
    <row r="121" spans="1:43" outlineLevel="1" x14ac:dyDescent="0.2">
      <c r="A121" s="23">
        <v>86</v>
      </c>
      <c r="B121" s="24" t="s">
        <v>501</v>
      </c>
      <c r="C121" s="25" t="s">
        <v>522</v>
      </c>
      <c r="D121" s="26" t="s">
        <v>28</v>
      </c>
      <c r="E121" s="27">
        <v>1</v>
      </c>
      <c r="F121" s="28"/>
      <c r="G121" s="29">
        <f t="shared" si="6"/>
        <v>0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</row>
    <row r="122" spans="1:43" outlineLevel="1" x14ac:dyDescent="0.2">
      <c r="A122" s="23">
        <v>87</v>
      </c>
      <c r="B122" s="24" t="s">
        <v>502</v>
      </c>
      <c r="C122" s="25" t="s">
        <v>523</v>
      </c>
      <c r="D122" s="26" t="s">
        <v>28</v>
      </c>
      <c r="E122" s="27">
        <v>2</v>
      </c>
      <c r="F122" s="28"/>
      <c r="G122" s="29">
        <f t="shared" si="6"/>
        <v>0</v>
      </c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</row>
    <row r="123" spans="1:43" outlineLevel="1" x14ac:dyDescent="0.2">
      <c r="A123" s="23">
        <v>88</v>
      </c>
      <c r="B123" s="24" t="s">
        <v>760</v>
      </c>
      <c r="C123" s="25" t="s">
        <v>516</v>
      </c>
      <c r="D123" s="26" t="s">
        <v>28</v>
      </c>
      <c r="E123" s="27">
        <v>26</v>
      </c>
      <c r="F123" s="28"/>
      <c r="G123" s="29">
        <f t="shared" si="6"/>
        <v>0</v>
      </c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</row>
    <row r="124" spans="1:43" outlineLevel="1" x14ac:dyDescent="0.2">
      <c r="A124" s="23">
        <v>89</v>
      </c>
      <c r="B124" s="24" t="s">
        <v>505</v>
      </c>
      <c r="C124" s="25" t="s">
        <v>584</v>
      </c>
      <c r="D124" s="26" t="s">
        <v>28</v>
      </c>
      <c r="E124" s="27">
        <v>70</v>
      </c>
      <c r="F124" s="28"/>
      <c r="G124" s="29">
        <f t="shared" si="6"/>
        <v>0</v>
      </c>
      <c r="H124" s="30"/>
      <c r="I124" s="30"/>
      <c r="J124" s="30"/>
      <c r="K124" s="30"/>
      <c r="L124" s="30"/>
      <c r="M124" s="30"/>
      <c r="N124" s="30"/>
      <c r="O124" s="30"/>
      <c r="P124" s="30" t="s">
        <v>23</v>
      </c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</row>
    <row r="125" spans="1:43" ht="22.5" outlineLevel="1" x14ac:dyDescent="0.2">
      <c r="A125" s="23">
        <v>90</v>
      </c>
      <c r="B125" s="24" t="s">
        <v>506</v>
      </c>
      <c r="C125" s="25" t="s">
        <v>507</v>
      </c>
      <c r="D125" s="26" t="s">
        <v>28</v>
      </c>
      <c r="E125" s="27">
        <v>8</v>
      </c>
      <c r="F125" s="28"/>
      <c r="G125" s="29">
        <f t="shared" si="6"/>
        <v>0</v>
      </c>
      <c r="H125" s="30"/>
      <c r="I125" s="30"/>
      <c r="J125" s="30"/>
      <c r="K125" s="30"/>
      <c r="L125" s="30"/>
      <c r="M125" s="30"/>
      <c r="N125" s="30"/>
      <c r="O125" s="30"/>
      <c r="P125" s="30" t="s">
        <v>23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</row>
    <row r="126" spans="1:43" outlineLevel="1" x14ac:dyDescent="0.2">
      <c r="A126" s="23">
        <v>91</v>
      </c>
      <c r="B126" s="24" t="s">
        <v>416</v>
      </c>
      <c r="C126" s="25" t="s">
        <v>417</v>
      </c>
      <c r="D126" s="26" t="s">
        <v>42</v>
      </c>
      <c r="E126" s="27">
        <v>150</v>
      </c>
      <c r="F126" s="28"/>
      <c r="G126" s="29">
        <f t="shared" si="6"/>
        <v>0</v>
      </c>
      <c r="H126" s="30"/>
      <c r="I126" s="30"/>
      <c r="J126" s="30"/>
      <c r="K126" s="30"/>
      <c r="L126" s="30"/>
      <c r="M126" s="30"/>
      <c r="N126" s="30"/>
      <c r="O126" s="30"/>
      <c r="P126" s="30" t="s">
        <v>23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</row>
    <row r="127" spans="1:43" outlineLevel="1" x14ac:dyDescent="0.2">
      <c r="A127" s="23">
        <v>92</v>
      </c>
      <c r="B127" s="24" t="s">
        <v>418</v>
      </c>
      <c r="C127" s="25" t="s">
        <v>508</v>
      </c>
      <c r="D127" s="26" t="s">
        <v>42</v>
      </c>
      <c r="E127" s="27">
        <v>114.4</v>
      </c>
      <c r="F127" s="28"/>
      <c r="G127" s="29">
        <f t="shared" si="6"/>
        <v>0</v>
      </c>
      <c r="H127" s="30"/>
      <c r="I127" s="30"/>
      <c r="J127" s="30"/>
      <c r="K127" s="30"/>
      <c r="L127" s="30"/>
      <c r="M127" s="30"/>
      <c r="N127" s="30"/>
      <c r="O127" s="30"/>
      <c r="P127" s="30" t="s">
        <v>72</v>
      </c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</row>
    <row r="128" spans="1:43" outlineLevel="1" x14ac:dyDescent="0.2">
      <c r="A128" s="23">
        <v>93</v>
      </c>
      <c r="B128" s="24" t="s">
        <v>761</v>
      </c>
      <c r="C128" s="25" t="s">
        <v>553</v>
      </c>
      <c r="D128" s="26" t="s">
        <v>28</v>
      </c>
      <c r="E128" s="27">
        <v>11</v>
      </c>
      <c r="F128" s="28"/>
      <c r="G128" s="29">
        <f t="shared" si="6"/>
        <v>0</v>
      </c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</row>
    <row r="129" spans="1:43" outlineLevel="1" x14ac:dyDescent="0.2">
      <c r="A129" s="23">
        <v>94</v>
      </c>
      <c r="B129" s="24" t="s">
        <v>659</v>
      </c>
      <c r="C129" s="25" t="s">
        <v>483</v>
      </c>
      <c r="D129" s="26" t="s">
        <v>28</v>
      </c>
      <c r="E129" s="27">
        <v>8</v>
      </c>
      <c r="F129" s="28"/>
      <c r="G129" s="29">
        <f t="shared" si="6"/>
        <v>0</v>
      </c>
      <c r="H129" s="30"/>
      <c r="I129" s="30"/>
      <c r="J129" s="30"/>
      <c r="K129" s="30"/>
      <c r="L129" s="30"/>
      <c r="M129" s="30"/>
      <c r="N129" s="30"/>
      <c r="O129" s="30"/>
      <c r="P129" s="30" t="s">
        <v>72</v>
      </c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</row>
    <row r="130" spans="1:43" outlineLevel="1" x14ac:dyDescent="0.2">
      <c r="A130" s="23">
        <v>95</v>
      </c>
      <c r="B130" s="24" t="s">
        <v>762</v>
      </c>
      <c r="C130" s="25" t="s">
        <v>597</v>
      </c>
      <c r="D130" s="26" t="s">
        <v>42</v>
      </c>
      <c r="E130" s="27">
        <v>109.9</v>
      </c>
      <c r="F130" s="28"/>
      <c r="G130" s="29">
        <f t="shared" si="6"/>
        <v>0</v>
      </c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</row>
    <row r="131" spans="1:43" outlineLevel="1" x14ac:dyDescent="0.2">
      <c r="A131" s="23">
        <v>96</v>
      </c>
      <c r="B131" s="24" t="s">
        <v>763</v>
      </c>
      <c r="C131" s="25" t="s">
        <v>563</v>
      </c>
      <c r="D131" s="26" t="s">
        <v>28</v>
      </c>
      <c r="E131" s="27">
        <v>4</v>
      </c>
      <c r="F131" s="28"/>
      <c r="G131" s="29">
        <f t="shared" si="6"/>
        <v>0</v>
      </c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</row>
    <row r="132" spans="1:43" outlineLevel="1" x14ac:dyDescent="0.2">
      <c r="A132" s="23">
        <v>97</v>
      </c>
      <c r="B132" s="24" t="s">
        <v>660</v>
      </c>
      <c r="C132" s="25" t="s">
        <v>482</v>
      </c>
      <c r="D132" s="26" t="s">
        <v>42</v>
      </c>
      <c r="E132" s="27">
        <v>4</v>
      </c>
      <c r="F132" s="28"/>
      <c r="G132" s="29">
        <f t="shared" ref="G132" si="7">ROUND(E132*F132,2)</f>
        <v>0</v>
      </c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</row>
    <row r="133" spans="1:43" x14ac:dyDescent="0.2">
      <c r="A133" s="16" t="s">
        <v>17</v>
      </c>
      <c r="B133" s="17" t="s">
        <v>150</v>
      </c>
      <c r="C133" s="18" t="s">
        <v>151</v>
      </c>
      <c r="D133" s="19"/>
      <c r="E133" s="20"/>
      <c r="F133" s="21"/>
      <c r="G133" s="22">
        <f>SUMIF(P134:P134,"&lt;&gt;NOR",G134:G134)</f>
        <v>0</v>
      </c>
      <c r="P133" t="s">
        <v>19</v>
      </c>
    </row>
    <row r="134" spans="1:43" outlineLevel="1" x14ac:dyDescent="0.2">
      <c r="A134" s="42">
        <v>98</v>
      </c>
      <c r="B134" s="43" t="s">
        <v>152</v>
      </c>
      <c r="C134" s="44" t="s">
        <v>153</v>
      </c>
      <c r="D134" s="45" t="s">
        <v>154</v>
      </c>
      <c r="E134" s="46">
        <v>656.43999999999994</v>
      </c>
      <c r="F134" s="47"/>
      <c r="G134" s="48">
        <f>ROUND(E134*F134,2)</f>
        <v>0</v>
      </c>
      <c r="H134" s="30"/>
      <c r="I134" s="30"/>
      <c r="J134" s="30"/>
      <c r="K134" s="30"/>
      <c r="L134" s="30"/>
      <c r="M134" s="30"/>
      <c r="N134" s="30"/>
      <c r="O134" s="30"/>
      <c r="P134" s="30" t="s">
        <v>23</v>
      </c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</row>
    <row r="135" spans="1:43" x14ac:dyDescent="0.2">
      <c r="A135" s="11"/>
      <c r="B135" s="12"/>
      <c r="C135" s="49"/>
      <c r="D135" s="13"/>
      <c r="E135" s="11"/>
      <c r="F135" s="11"/>
      <c r="G135" s="11"/>
      <c r="N135">
        <v>15</v>
      </c>
      <c r="O135">
        <v>21</v>
      </c>
      <c r="P135" t="s">
        <v>16</v>
      </c>
    </row>
    <row r="136" spans="1:43" x14ac:dyDescent="0.2">
      <c r="C136" s="50"/>
      <c r="D136" s="6"/>
      <c r="G136" s="22">
        <f>SUM(G8:G134)/2</f>
        <v>0</v>
      </c>
      <c r="P136" t="s">
        <v>155</v>
      </c>
    </row>
    <row r="137" spans="1:43" x14ac:dyDescent="0.2">
      <c r="D137" s="6"/>
    </row>
    <row r="138" spans="1:43" x14ac:dyDescent="0.2">
      <c r="D138" s="6"/>
    </row>
    <row r="139" spans="1:43" x14ac:dyDescent="0.2">
      <c r="D139" s="6"/>
    </row>
    <row r="140" spans="1:43" x14ac:dyDescent="0.2">
      <c r="D140" s="6"/>
    </row>
    <row r="141" spans="1:43" x14ac:dyDescent="0.2">
      <c r="D141" s="6"/>
    </row>
    <row r="142" spans="1:43" x14ac:dyDescent="0.2">
      <c r="D142" s="6"/>
    </row>
    <row r="143" spans="1:43" x14ac:dyDescent="0.2">
      <c r="D143" s="6"/>
    </row>
    <row r="144" spans="1:43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  <row r="5013" spans="4:4" x14ac:dyDescent="0.2">
      <c r="D5013" s="6"/>
    </row>
    <row r="5014" spans="4:4" x14ac:dyDescent="0.2">
      <c r="D5014" s="6"/>
    </row>
    <row r="5015" spans="4:4" x14ac:dyDescent="0.2">
      <c r="D5015" s="6"/>
    </row>
    <row r="5016" spans="4:4" x14ac:dyDescent="0.2">
      <c r="D5016" s="6"/>
    </row>
    <row r="5017" spans="4:4" x14ac:dyDescent="0.2">
      <c r="D5017" s="6"/>
    </row>
    <row r="5018" spans="4:4" x14ac:dyDescent="0.2">
      <c r="D5018" s="6"/>
    </row>
    <row r="5019" spans="4:4" x14ac:dyDescent="0.2">
      <c r="D5019" s="6"/>
    </row>
  </sheetData>
  <sheetProtection algorithmName="SHA-512" hashValue="Gbg0fi43Jpa0T6jp5WBC4/yX1wakM4GwTFlqLzLuHRWaFCgQhRyFBViD7Y/1JCCIzgAveXjJgKPvbj1Qk8aNeQ==" saltValue="S1WefvOc2KRMZPxuDMkcUQ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364D-A579-429A-9B2E-9D0498658CFC}">
  <sheetPr>
    <outlinePr summaryBelow="0"/>
  </sheetPr>
  <dimension ref="A1:AQ4977"/>
  <sheetViews>
    <sheetView view="pageBreakPreview" zoomScale="85" zoomScaleNormal="100" zoomScaleSheetLayoutView="85" workbookViewId="0">
      <pane ySplit="7" topLeftCell="A84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7" width="0" hidden="1" customWidth="1"/>
  </cols>
  <sheetData>
    <row r="1" spans="1:16" ht="15.75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16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16" x14ac:dyDescent="0.2">
      <c r="A3" s="1" t="s">
        <v>5</v>
      </c>
      <c r="B3" s="2" t="s">
        <v>460</v>
      </c>
      <c r="C3" s="212" t="s">
        <v>461</v>
      </c>
      <c r="D3" s="213"/>
      <c r="E3" s="213"/>
      <c r="F3" s="213"/>
      <c r="G3" s="214"/>
      <c r="L3" s="3" t="s">
        <v>4</v>
      </c>
      <c r="P3" t="s">
        <v>6</v>
      </c>
    </row>
    <row r="4" spans="1:16" x14ac:dyDescent="0.2">
      <c r="A4" s="4" t="s">
        <v>7</v>
      </c>
      <c r="B4" s="5" t="s">
        <v>600</v>
      </c>
      <c r="C4" s="215" t="s">
        <v>601</v>
      </c>
      <c r="D4" s="216"/>
      <c r="E4" s="216"/>
      <c r="F4" s="216"/>
      <c r="G4" s="217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SUMIF(P9:P53,"&lt;&gt;NOR",G9:G53)</f>
        <v>0</v>
      </c>
      <c r="P8" t="s">
        <v>19</v>
      </c>
    </row>
    <row r="9" spans="1:16" s="30" customFormat="1" ht="11.25" outlineLevel="1" x14ac:dyDescent="0.2">
      <c r="A9" s="23">
        <v>1</v>
      </c>
      <c r="B9" s="24" t="s">
        <v>29</v>
      </c>
      <c r="C9" s="25" t="s">
        <v>30</v>
      </c>
      <c r="D9" s="26" t="s">
        <v>31</v>
      </c>
      <c r="E9" s="27">
        <v>4.3949999999999996</v>
      </c>
      <c r="F9" s="28"/>
      <c r="G9" s="29">
        <f t="shared" ref="G9:G30" si="0">ROUND(E9*F9,2)</f>
        <v>0</v>
      </c>
      <c r="J9" s="31"/>
      <c r="P9" s="30" t="s">
        <v>23</v>
      </c>
    </row>
    <row r="10" spans="1:16" s="39" customFormat="1" ht="11.25" outlineLevel="1" x14ac:dyDescent="0.2">
      <c r="A10" s="32"/>
      <c r="B10" s="33"/>
      <c r="C10" s="34"/>
      <c r="D10" s="35"/>
      <c r="E10" s="36">
        <v>4.3949999999999996</v>
      </c>
      <c r="F10" s="37"/>
      <c r="G10" s="38"/>
    </row>
    <row r="11" spans="1:16" s="30" customFormat="1" ht="22.5" outlineLevel="1" x14ac:dyDescent="0.2">
      <c r="A11" s="23">
        <v>2</v>
      </c>
      <c r="B11" s="24" t="s">
        <v>34</v>
      </c>
      <c r="C11" s="25" t="s">
        <v>35</v>
      </c>
      <c r="D11" s="26" t="s">
        <v>36</v>
      </c>
      <c r="E11" s="27">
        <v>79.3125</v>
      </c>
      <c r="F11" s="28"/>
      <c r="G11" s="29">
        <f t="shared" si="0"/>
        <v>0</v>
      </c>
      <c r="P11" s="30" t="s">
        <v>23</v>
      </c>
    </row>
    <row r="12" spans="1:16" s="30" customFormat="1" ht="33.75" outlineLevel="1" x14ac:dyDescent="0.2">
      <c r="A12" s="23">
        <v>3</v>
      </c>
      <c r="B12" s="24" t="s">
        <v>37</v>
      </c>
      <c r="C12" s="25" t="s">
        <v>38</v>
      </c>
      <c r="D12" s="26" t="s">
        <v>39</v>
      </c>
      <c r="E12" s="27">
        <v>8.8125</v>
      </c>
      <c r="F12" s="28"/>
      <c r="G12" s="29">
        <f t="shared" si="0"/>
        <v>0</v>
      </c>
      <c r="P12" s="30" t="s">
        <v>23</v>
      </c>
    </row>
    <row r="13" spans="1:16" s="30" customFormat="1" ht="22.5" outlineLevel="1" x14ac:dyDescent="0.2">
      <c r="A13" s="23">
        <v>4</v>
      </c>
      <c r="B13" s="24" t="s">
        <v>40</v>
      </c>
      <c r="C13" s="25" t="s">
        <v>41</v>
      </c>
      <c r="D13" s="26" t="s">
        <v>42</v>
      </c>
      <c r="E13" s="27">
        <v>2.4</v>
      </c>
      <c r="F13" s="28"/>
      <c r="G13" s="29">
        <f t="shared" si="0"/>
        <v>0</v>
      </c>
      <c r="J13" s="30">
        <v>27</v>
      </c>
      <c r="P13" s="30" t="s">
        <v>23</v>
      </c>
    </row>
    <row r="14" spans="1:16" s="30" customFormat="1" ht="22.5" outlineLevel="1" x14ac:dyDescent="0.2">
      <c r="A14" s="23">
        <v>5</v>
      </c>
      <c r="B14" s="24" t="s">
        <v>47</v>
      </c>
      <c r="C14" s="25" t="s">
        <v>48</v>
      </c>
      <c r="D14" s="26" t="s">
        <v>31</v>
      </c>
      <c r="E14" s="27">
        <v>4.8</v>
      </c>
      <c r="F14" s="28"/>
      <c r="G14" s="29">
        <f t="shared" si="0"/>
        <v>0</v>
      </c>
      <c r="P14" s="30" t="s">
        <v>23</v>
      </c>
    </row>
    <row r="15" spans="1:16" s="30" customFormat="1" ht="11.25" outlineLevel="1" x14ac:dyDescent="0.2">
      <c r="A15" s="23">
        <v>6</v>
      </c>
      <c r="B15" s="24" t="s">
        <v>464</v>
      </c>
      <c r="C15" s="25" t="s">
        <v>465</v>
      </c>
      <c r="D15" s="26" t="s">
        <v>31</v>
      </c>
      <c r="E15" s="27">
        <v>22.713999999999999</v>
      </c>
      <c r="F15" s="28"/>
      <c r="G15" s="29">
        <f>ROUND(E15*F15,2)</f>
        <v>0</v>
      </c>
    </row>
    <row r="16" spans="1:16" s="39" customFormat="1" ht="11.25" outlineLevel="1" x14ac:dyDescent="0.2">
      <c r="A16" s="32"/>
      <c r="B16" s="33"/>
      <c r="C16" s="34" t="s">
        <v>602</v>
      </c>
      <c r="D16" s="35"/>
      <c r="E16" s="36">
        <v>22.713999999999999</v>
      </c>
      <c r="F16" s="37"/>
      <c r="G16" s="38"/>
    </row>
    <row r="17" spans="1:43" s="30" customFormat="1" ht="22.5" outlineLevel="1" x14ac:dyDescent="0.2">
      <c r="A17" s="23">
        <v>7</v>
      </c>
      <c r="B17" s="24" t="s">
        <v>55</v>
      </c>
      <c r="C17" s="25" t="s">
        <v>56</v>
      </c>
      <c r="D17" s="26" t="s">
        <v>31</v>
      </c>
      <c r="E17" s="27">
        <v>79.498999999999995</v>
      </c>
      <c r="F17" s="28"/>
      <c r="G17" s="29">
        <f t="shared" si="0"/>
        <v>0</v>
      </c>
      <c r="P17" s="30" t="s">
        <v>23</v>
      </c>
    </row>
    <row r="18" spans="1:43" s="30" customFormat="1" ht="11.25" outlineLevel="1" x14ac:dyDescent="0.2">
      <c r="A18" s="23"/>
      <c r="B18" s="24"/>
      <c r="C18" s="34" t="s">
        <v>603</v>
      </c>
      <c r="D18" s="35"/>
      <c r="E18" s="36">
        <v>79.498999999999995</v>
      </c>
      <c r="F18" s="40"/>
      <c r="G18" s="29"/>
    </row>
    <row r="19" spans="1:43" s="30" customFormat="1" ht="22.5" outlineLevel="1" x14ac:dyDescent="0.2">
      <c r="A19" s="23">
        <v>8</v>
      </c>
      <c r="B19" s="24" t="s">
        <v>58</v>
      </c>
      <c r="C19" s="25" t="s">
        <v>59</v>
      </c>
      <c r="D19" s="26" t="s">
        <v>31</v>
      </c>
      <c r="E19" s="27">
        <v>79.498999999999995</v>
      </c>
      <c r="F19" s="28"/>
      <c r="G19" s="29">
        <f t="shared" si="0"/>
        <v>0</v>
      </c>
      <c r="P19" s="30" t="s">
        <v>23</v>
      </c>
    </row>
    <row r="20" spans="1:43" ht="22.5" outlineLevel="1" x14ac:dyDescent="0.2">
      <c r="A20" s="23">
        <v>9</v>
      </c>
      <c r="B20" s="24" t="s">
        <v>64</v>
      </c>
      <c r="C20" s="25" t="s">
        <v>65</v>
      </c>
      <c r="D20" s="26" t="s">
        <v>31</v>
      </c>
      <c r="E20" s="27">
        <v>6.8141999999999996</v>
      </c>
      <c r="F20" s="28"/>
      <c r="G20" s="29">
        <f t="shared" si="0"/>
        <v>0</v>
      </c>
      <c r="H20" s="30"/>
      <c r="I20" s="30"/>
      <c r="J20" s="30"/>
      <c r="K20" s="30"/>
      <c r="L20" s="30"/>
      <c r="M20" s="30"/>
      <c r="N20" s="30"/>
      <c r="O20" s="30"/>
      <c r="P20" s="30" t="s">
        <v>23</v>
      </c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s="41" customFormat="1" outlineLevel="1" x14ac:dyDescent="0.2">
      <c r="A21" s="32"/>
      <c r="B21" s="33"/>
      <c r="C21" s="34" t="s">
        <v>604</v>
      </c>
      <c r="D21" s="35"/>
      <c r="E21" s="36">
        <v>6.8141999999999996</v>
      </c>
      <c r="F21" s="37"/>
      <c r="G21" s="38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</row>
    <row r="22" spans="1:43" ht="22.5" outlineLevel="1" x14ac:dyDescent="0.2">
      <c r="A22" s="23">
        <v>10</v>
      </c>
      <c r="B22" s="24" t="s">
        <v>68</v>
      </c>
      <c r="C22" s="25" t="s">
        <v>69</v>
      </c>
      <c r="D22" s="26" t="s">
        <v>31</v>
      </c>
      <c r="E22" s="27">
        <v>4.5427999999999997</v>
      </c>
      <c r="F22" s="28"/>
      <c r="G22" s="29">
        <f t="shared" si="0"/>
        <v>0</v>
      </c>
      <c r="H22" s="30"/>
      <c r="I22" s="30"/>
      <c r="J22" s="30"/>
      <c r="K22" s="30"/>
      <c r="L22" s="30"/>
      <c r="M22" s="30"/>
      <c r="N22" s="30"/>
      <c r="O22" s="30"/>
      <c r="P22" s="30" t="s">
        <v>23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s="41" customFormat="1" outlineLevel="1" x14ac:dyDescent="0.2">
      <c r="A23" s="32"/>
      <c r="B23" s="33"/>
      <c r="C23" s="34" t="s">
        <v>605</v>
      </c>
      <c r="D23" s="35"/>
      <c r="E23" s="36">
        <v>4.5427999999999997</v>
      </c>
      <c r="F23" s="37"/>
      <c r="G23" s="38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</row>
    <row r="24" spans="1:43" ht="22.5" outlineLevel="1" x14ac:dyDescent="0.2">
      <c r="A24" s="23">
        <v>11</v>
      </c>
      <c r="B24" s="24" t="s">
        <v>73</v>
      </c>
      <c r="C24" s="25" t="s">
        <v>74</v>
      </c>
      <c r="D24" s="26" t="s">
        <v>22</v>
      </c>
      <c r="E24" s="27">
        <v>174.72399999999999</v>
      </c>
      <c r="F24" s="28"/>
      <c r="G24" s="29">
        <f t="shared" si="0"/>
        <v>0</v>
      </c>
      <c r="H24" s="30"/>
      <c r="I24" s="30"/>
      <c r="J24" s="30"/>
      <c r="K24" s="30"/>
      <c r="L24" s="30"/>
      <c r="M24" s="30"/>
      <c r="N24" s="30"/>
      <c r="O24" s="30"/>
      <c r="P24" s="30" t="s">
        <v>23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43" outlineLevel="1" x14ac:dyDescent="0.2">
      <c r="A25" s="23"/>
      <c r="B25" s="24"/>
      <c r="C25" s="34"/>
      <c r="D25" s="35"/>
      <c r="E25" s="36">
        <v>174.72399999999999</v>
      </c>
      <c r="F25" s="40"/>
      <c r="G25" s="29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ht="22.5" outlineLevel="1" x14ac:dyDescent="0.2">
      <c r="A26" s="23">
        <v>12</v>
      </c>
      <c r="B26" s="24" t="s">
        <v>75</v>
      </c>
      <c r="C26" s="25" t="s">
        <v>76</v>
      </c>
      <c r="D26" s="26" t="s">
        <v>22</v>
      </c>
      <c r="E26" s="27">
        <v>174.72399999999999</v>
      </c>
      <c r="F26" s="28"/>
      <c r="G26" s="29">
        <f t="shared" si="0"/>
        <v>0</v>
      </c>
      <c r="H26" s="30"/>
      <c r="I26" s="30"/>
      <c r="J26" s="30"/>
      <c r="K26" s="30"/>
      <c r="L26" s="30"/>
      <c r="M26" s="30"/>
      <c r="N26" s="30"/>
      <c r="O26" s="30"/>
      <c r="P26" s="30" t="s">
        <v>23</v>
      </c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outlineLevel="1" x14ac:dyDescent="0.2">
      <c r="A27" s="23"/>
      <c r="B27" s="24"/>
      <c r="C27" s="34"/>
      <c r="D27" s="35"/>
      <c r="E27" s="36">
        <v>174.72399999999999</v>
      </c>
      <c r="F27" s="40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ht="22.5" outlineLevel="1" x14ac:dyDescent="0.2">
      <c r="A28" s="23">
        <v>13</v>
      </c>
      <c r="B28" s="24" t="s">
        <v>77</v>
      </c>
      <c r="C28" s="25" t="s">
        <v>78</v>
      </c>
      <c r="D28" s="26" t="s">
        <v>31</v>
      </c>
      <c r="E28" s="27">
        <v>102.21299999999999</v>
      </c>
      <c r="F28" s="28"/>
      <c r="G28" s="29">
        <f t="shared" si="0"/>
        <v>0</v>
      </c>
      <c r="H28" s="30"/>
      <c r="I28" s="30"/>
      <c r="J28" s="30"/>
      <c r="K28" s="30"/>
      <c r="L28" s="30"/>
      <c r="M28" s="30"/>
      <c r="N28" s="30"/>
      <c r="O28" s="30"/>
      <c r="P28" s="30" t="s">
        <v>23</v>
      </c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s="41" customFormat="1" outlineLevel="1" x14ac:dyDescent="0.2">
      <c r="A29" s="32"/>
      <c r="B29" s="33"/>
      <c r="C29" s="34"/>
      <c r="D29" s="35"/>
      <c r="E29" s="36">
        <v>102.21299999999999</v>
      </c>
      <c r="F29" s="37"/>
      <c r="G29" s="38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</row>
    <row r="30" spans="1:43" outlineLevel="1" x14ac:dyDescent="0.2">
      <c r="A30" s="23">
        <v>14</v>
      </c>
      <c r="B30" s="24" t="s">
        <v>81</v>
      </c>
      <c r="C30" s="25" t="s">
        <v>82</v>
      </c>
      <c r="D30" s="26" t="s">
        <v>31</v>
      </c>
      <c r="E30" s="27">
        <v>11.356999999999999</v>
      </c>
      <c r="F30" s="28"/>
      <c r="G30" s="29">
        <f t="shared" si="0"/>
        <v>0</v>
      </c>
      <c r="H30" s="30"/>
      <c r="I30" s="30"/>
      <c r="J30" s="30"/>
      <c r="K30" s="30"/>
      <c r="L30" s="30"/>
      <c r="M30" s="30"/>
      <c r="N30" s="30"/>
      <c r="O30" s="30"/>
      <c r="P30" s="30" t="s">
        <v>23</v>
      </c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s="41" customFormat="1" outlineLevel="1" x14ac:dyDescent="0.2">
      <c r="A31" s="32"/>
      <c r="B31" s="33"/>
      <c r="C31" s="34"/>
      <c r="D31" s="35"/>
      <c r="E31" s="36">
        <v>11.356999999999999</v>
      </c>
      <c r="F31" s="37"/>
      <c r="G31" s="38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</row>
    <row r="32" spans="1:43" ht="33.75" outlineLevel="1" x14ac:dyDescent="0.2">
      <c r="A32" s="23">
        <v>15</v>
      </c>
      <c r="B32" s="24" t="s">
        <v>661</v>
      </c>
      <c r="C32" s="25" t="s">
        <v>192</v>
      </c>
      <c r="D32" s="26" t="s">
        <v>154</v>
      </c>
      <c r="E32" s="27">
        <v>1088.0820000000001</v>
      </c>
      <c r="F32" s="28"/>
      <c r="G32" s="29">
        <f t="shared" ref="G32:G53" si="1">ROUND(E32*F32,2)</f>
        <v>0</v>
      </c>
      <c r="H32" s="30"/>
      <c r="I32" s="30"/>
      <c r="J32" s="30"/>
      <c r="K32" s="30"/>
      <c r="L32" s="30"/>
      <c r="M32" s="30"/>
      <c r="N32" s="30"/>
      <c r="O32" s="30"/>
      <c r="P32" s="30" t="s">
        <v>23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outlineLevel="1" x14ac:dyDescent="0.2">
      <c r="A33" s="23">
        <v>16</v>
      </c>
      <c r="B33" s="24" t="s">
        <v>85</v>
      </c>
      <c r="C33" s="25" t="s">
        <v>86</v>
      </c>
      <c r="D33" s="26" t="s">
        <v>22</v>
      </c>
      <c r="E33" s="27">
        <v>29.3</v>
      </c>
      <c r="F33" s="28"/>
      <c r="G33" s="29">
        <f t="shared" si="1"/>
        <v>0</v>
      </c>
      <c r="H33" s="30"/>
      <c r="I33" s="30"/>
      <c r="J33" s="30"/>
      <c r="K33" s="30"/>
      <c r="L33" s="30"/>
      <c r="M33" s="30"/>
      <c r="N33" s="30"/>
      <c r="O33" s="30"/>
      <c r="P33" s="30" t="s">
        <v>23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ht="22.5" outlineLevel="1" x14ac:dyDescent="0.2">
      <c r="A34" s="23">
        <v>17</v>
      </c>
      <c r="B34" s="24" t="s">
        <v>87</v>
      </c>
      <c r="C34" s="25" t="s">
        <v>88</v>
      </c>
      <c r="D34" s="26" t="s">
        <v>31</v>
      </c>
      <c r="E34" s="27">
        <v>102.21299999999999</v>
      </c>
      <c r="F34" s="28"/>
      <c r="G34" s="29">
        <f t="shared" si="1"/>
        <v>0</v>
      </c>
      <c r="H34" s="30"/>
      <c r="I34" s="30"/>
      <c r="J34" s="30"/>
      <c r="K34" s="30"/>
      <c r="L34" s="30"/>
      <c r="M34" s="30"/>
      <c r="N34" s="30"/>
      <c r="O34" s="30"/>
      <c r="P34" s="30" t="s">
        <v>23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s="41" customFormat="1" outlineLevel="1" x14ac:dyDescent="0.2">
      <c r="A35" s="32"/>
      <c r="B35" s="33"/>
      <c r="C35" s="34"/>
      <c r="D35" s="35"/>
      <c r="E35" s="36">
        <v>102.21299999999999</v>
      </c>
      <c r="F35" s="37"/>
      <c r="G35" s="38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</row>
    <row r="36" spans="1:43" ht="22.5" outlineLevel="1" x14ac:dyDescent="0.2">
      <c r="A36" s="23">
        <v>18</v>
      </c>
      <c r="B36" s="24" t="s">
        <v>89</v>
      </c>
      <c r="C36" s="25" t="s">
        <v>90</v>
      </c>
      <c r="D36" s="26" t="s">
        <v>31</v>
      </c>
      <c r="E36" s="27">
        <v>11.356999999999999</v>
      </c>
      <c r="F36" s="28"/>
      <c r="G36" s="29">
        <f t="shared" si="1"/>
        <v>0</v>
      </c>
      <c r="H36" s="30"/>
      <c r="I36" s="30"/>
      <c r="J36" s="30"/>
      <c r="K36" s="30"/>
      <c r="L36" s="30"/>
      <c r="M36" s="30"/>
      <c r="N36" s="30"/>
      <c r="O36" s="30"/>
      <c r="P36" s="30" t="s">
        <v>23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s="41" customFormat="1" outlineLevel="1" x14ac:dyDescent="0.2">
      <c r="A37" s="32"/>
      <c r="B37" s="33"/>
      <c r="C37" s="34"/>
      <c r="D37" s="35"/>
      <c r="E37" s="36">
        <v>11.356999999999999</v>
      </c>
      <c r="F37" s="37"/>
      <c r="G37" s="38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ht="22.5" outlineLevel="1" x14ac:dyDescent="0.2">
      <c r="A38" s="23">
        <v>19</v>
      </c>
      <c r="B38" s="24" t="s">
        <v>93</v>
      </c>
      <c r="C38" s="25" t="s">
        <v>94</v>
      </c>
      <c r="D38" s="26" t="s">
        <v>31</v>
      </c>
      <c r="E38" s="27">
        <v>49.849999999999994</v>
      </c>
      <c r="F38" s="28"/>
      <c r="G38" s="29">
        <f t="shared" si="1"/>
        <v>0</v>
      </c>
      <c r="H38" s="30"/>
      <c r="I38" s="30"/>
      <c r="J38" s="30"/>
      <c r="K38" s="30"/>
      <c r="L38" s="30"/>
      <c r="M38" s="30"/>
      <c r="N38" s="30"/>
      <c r="O38" s="30"/>
      <c r="P38" s="30" t="s">
        <v>23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outlineLevel="1" x14ac:dyDescent="0.2">
      <c r="A39" s="23"/>
      <c r="B39" s="24"/>
      <c r="C39" s="34" t="s">
        <v>606</v>
      </c>
      <c r="D39" s="35"/>
      <c r="E39" s="36">
        <v>113.57</v>
      </c>
      <c r="F39" s="40"/>
      <c r="G39" s="29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outlineLevel="1" x14ac:dyDescent="0.2">
      <c r="A40" s="23"/>
      <c r="B40" s="24"/>
      <c r="C40" s="34" t="s">
        <v>57</v>
      </c>
      <c r="D40" s="35"/>
      <c r="E40" s="36">
        <v>113.57</v>
      </c>
      <c r="F40" s="40"/>
      <c r="G40" s="29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outlineLevel="1" x14ac:dyDescent="0.2">
      <c r="A41" s="23"/>
      <c r="B41" s="24"/>
      <c r="C41" s="34" t="s">
        <v>95</v>
      </c>
      <c r="D41" s="35"/>
      <c r="E41" s="36">
        <v>-49.955999999999996</v>
      </c>
      <c r="F41" s="40"/>
      <c r="G41" s="29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outlineLevel="1" x14ac:dyDescent="0.2">
      <c r="A42" s="23"/>
      <c r="B42" s="24"/>
      <c r="C42" s="34" t="s">
        <v>96</v>
      </c>
      <c r="D42" s="35"/>
      <c r="E42" s="36">
        <v>-13.763999999999999</v>
      </c>
      <c r="F42" s="40"/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outlineLevel="1" x14ac:dyDescent="0.2">
      <c r="A43" s="23"/>
      <c r="B43" s="24"/>
      <c r="C43" s="34"/>
      <c r="D43" s="35"/>
      <c r="E43" s="36">
        <v>49.849999999999994</v>
      </c>
      <c r="F43" s="40"/>
      <c r="G43" s="29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ht="22.5" outlineLevel="1" x14ac:dyDescent="0.2">
      <c r="A44" s="23">
        <v>20</v>
      </c>
      <c r="B44" s="24" t="s">
        <v>97</v>
      </c>
      <c r="C44" s="25" t="s">
        <v>98</v>
      </c>
      <c r="D44" s="26" t="s">
        <v>31</v>
      </c>
      <c r="E44" s="27">
        <v>49.955999999999996</v>
      </c>
      <c r="F44" s="28"/>
      <c r="G44" s="29">
        <f t="shared" si="1"/>
        <v>0</v>
      </c>
      <c r="H44" s="30"/>
      <c r="I44" s="30"/>
      <c r="J44" s="30"/>
      <c r="K44" s="30"/>
      <c r="L44" s="30"/>
      <c r="M44" s="30"/>
      <c r="N44" s="30"/>
      <c r="O44" s="30"/>
      <c r="P44" s="30" t="s">
        <v>23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s="41" customFormat="1" outlineLevel="1" x14ac:dyDescent="0.2">
      <c r="A45" s="32"/>
      <c r="B45" s="33"/>
      <c r="C45" s="34"/>
      <c r="D45" s="35"/>
      <c r="E45" s="36">
        <v>49.955999999999996</v>
      </c>
      <c r="F45" s="37"/>
      <c r="G45" s="38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</row>
    <row r="46" spans="1:43" outlineLevel="1" x14ac:dyDescent="0.2">
      <c r="A46" s="23">
        <v>21</v>
      </c>
      <c r="B46" s="24" t="s">
        <v>99</v>
      </c>
      <c r="C46" s="25" t="s">
        <v>100</v>
      </c>
      <c r="D46" s="26" t="s">
        <v>22</v>
      </c>
      <c r="E46" s="27">
        <v>29.3</v>
      </c>
      <c r="F46" s="28"/>
      <c r="G46" s="29">
        <f>ROUND(E46*F46,2)</f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101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outlineLevel="1" x14ac:dyDescent="0.2">
      <c r="A47" s="23"/>
      <c r="B47" s="24"/>
      <c r="C47" s="34"/>
      <c r="D47" s="35"/>
      <c r="E47" s="36">
        <v>29.3</v>
      </c>
      <c r="F47" s="37"/>
      <c r="G47" s="29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</row>
    <row r="48" spans="1:43" outlineLevel="1" x14ac:dyDescent="0.2">
      <c r="A48" s="23">
        <v>22</v>
      </c>
      <c r="B48" s="24" t="s">
        <v>102</v>
      </c>
      <c r="C48" s="25" t="s">
        <v>103</v>
      </c>
      <c r="D48" s="26" t="s">
        <v>22</v>
      </c>
      <c r="E48" s="27">
        <v>29.3</v>
      </c>
      <c r="F48" s="28"/>
      <c r="G48" s="29">
        <f t="shared" si="1"/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23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>
        <v>23</v>
      </c>
      <c r="B49" s="24" t="s">
        <v>104</v>
      </c>
      <c r="C49" s="25" t="s">
        <v>105</v>
      </c>
      <c r="D49" s="26" t="s">
        <v>22</v>
      </c>
      <c r="E49" s="27">
        <v>131.88</v>
      </c>
      <c r="F49" s="28"/>
      <c r="G49" s="29">
        <f t="shared" si="1"/>
        <v>0</v>
      </c>
      <c r="H49" s="30"/>
      <c r="I49" s="30"/>
      <c r="J49" s="30"/>
      <c r="K49" s="30"/>
      <c r="L49" s="30"/>
      <c r="M49" s="30"/>
      <c r="N49" s="30"/>
      <c r="O49" s="30"/>
      <c r="P49" s="30" t="s">
        <v>23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ht="33.75" outlineLevel="1" x14ac:dyDescent="0.2">
      <c r="A50" s="23">
        <v>24</v>
      </c>
      <c r="B50" s="24" t="s">
        <v>108</v>
      </c>
      <c r="C50" s="25" t="s">
        <v>109</v>
      </c>
      <c r="D50" s="26" t="s">
        <v>110</v>
      </c>
      <c r="E50" s="27">
        <v>3</v>
      </c>
      <c r="F50" s="28"/>
      <c r="G50" s="29">
        <f t="shared" si="1"/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23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outlineLevel="1" x14ac:dyDescent="0.2">
      <c r="A51" s="23">
        <v>25</v>
      </c>
      <c r="B51" s="24" t="s">
        <v>113</v>
      </c>
      <c r="C51" s="25" t="s">
        <v>114</v>
      </c>
      <c r="D51" s="26" t="s">
        <v>115</v>
      </c>
      <c r="E51" s="27">
        <v>0.14650000000000002</v>
      </c>
      <c r="F51" s="28"/>
      <c r="G51" s="29">
        <f t="shared" si="1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72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ht="22.5" outlineLevel="1" x14ac:dyDescent="0.2">
      <c r="A52" s="23">
        <v>26</v>
      </c>
      <c r="B52" s="24" t="s">
        <v>611</v>
      </c>
      <c r="C52" s="25" t="s">
        <v>612</v>
      </c>
      <c r="D52" s="26" t="s">
        <v>22</v>
      </c>
      <c r="E52" s="27">
        <v>79.420000000000016</v>
      </c>
      <c r="F52" s="28"/>
      <c r="G52" s="29">
        <f t="shared" si="1"/>
        <v>0</v>
      </c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ht="33.75" outlineLevel="1" x14ac:dyDescent="0.2">
      <c r="A53" s="23">
        <v>27</v>
      </c>
      <c r="B53" s="24" t="s">
        <v>116</v>
      </c>
      <c r="C53" s="25" t="s">
        <v>117</v>
      </c>
      <c r="D53" s="26" t="s">
        <v>31</v>
      </c>
      <c r="E53" s="27">
        <v>113.57</v>
      </c>
      <c r="F53" s="28"/>
      <c r="G53" s="29">
        <f t="shared" si="1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72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x14ac:dyDescent="0.2">
      <c r="A54" s="16" t="s">
        <v>17</v>
      </c>
      <c r="B54" s="17" t="s">
        <v>118</v>
      </c>
      <c r="C54" s="18" t="s">
        <v>119</v>
      </c>
      <c r="D54" s="19"/>
      <c r="E54" s="20"/>
      <c r="F54" s="21"/>
      <c r="G54" s="22">
        <f>SUMIF(P55:P57,"&lt;&gt;NOR",G55:G57)</f>
        <v>0</v>
      </c>
      <c r="P54" t="s">
        <v>19</v>
      </c>
    </row>
    <row r="55" spans="1:43" outlineLevel="1" x14ac:dyDescent="0.2">
      <c r="A55" s="23">
        <v>28</v>
      </c>
      <c r="B55" s="24" t="s">
        <v>120</v>
      </c>
      <c r="C55" s="25" t="s">
        <v>121</v>
      </c>
      <c r="D55" s="26" t="s">
        <v>31</v>
      </c>
      <c r="E55" s="27">
        <v>6.3449999999999998</v>
      </c>
      <c r="F55" s="28"/>
      <c r="G55" s="29">
        <f>ROUND(E55*F55,2)</f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23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outlineLevel="1" x14ac:dyDescent="0.2">
      <c r="A56" s="23">
        <v>29</v>
      </c>
      <c r="B56" s="24" t="s">
        <v>122</v>
      </c>
      <c r="C56" s="25" t="s">
        <v>123</v>
      </c>
      <c r="D56" s="26" t="s">
        <v>42</v>
      </c>
      <c r="E56" s="27">
        <v>70.5</v>
      </c>
      <c r="F56" s="28"/>
      <c r="G56" s="29">
        <f>ROUND(E56*F56,2)</f>
        <v>0</v>
      </c>
      <c r="H56" s="30"/>
      <c r="I56" s="30"/>
      <c r="J56" s="30"/>
      <c r="K56" s="30"/>
      <c r="L56" s="30"/>
      <c r="M56" s="30"/>
      <c r="N56" s="30"/>
      <c r="O56" s="30"/>
      <c r="P56" s="30" t="s">
        <v>23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</row>
    <row r="57" spans="1:43" ht="33.75" outlineLevel="1" x14ac:dyDescent="0.2">
      <c r="A57" s="23">
        <v>30</v>
      </c>
      <c r="B57" s="24" t="s">
        <v>124</v>
      </c>
      <c r="C57" s="25" t="s">
        <v>125</v>
      </c>
      <c r="D57" s="26" t="s">
        <v>42</v>
      </c>
      <c r="E57" s="27">
        <v>72.614999999999995</v>
      </c>
      <c r="F57" s="28"/>
      <c r="G57" s="29">
        <f>ROUND(E57*F57,2)</f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72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x14ac:dyDescent="0.2">
      <c r="A58" s="16" t="s">
        <v>17</v>
      </c>
      <c r="B58" s="17" t="s">
        <v>126</v>
      </c>
      <c r="C58" s="18" t="s">
        <v>127</v>
      </c>
      <c r="D58" s="19"/>
      <c r="E58" s="20"/>
      <c r="F58" s="21"/>
      <c r="G58" s="22">
        <f>SUMIF(P59:P60,"&lt;&gt;NOR",G59:G60)</f>
        <v>0</v>
      </c>
      <c r="P58" t="s">
        <v>19</v>
      </c>
    </row>
    <row r="59" spans="1:43" outlineLevel="1" x14ac:dyDescent="0.2">
      <c r="A59" s="23">
        <v>31</v>
      </c>
      <c r="B59" s="24" t="s">
        <v>128</v>
      </c>
      <c r="C59" s="25" t="s">
        <v>129</v>
      </c>
      <c r="D59" s="26" t="s">
        <v>31</v>
      </c>
      <c r="E59" s="27">
        <v>13.763999999999999</v>
      </c>
      <c r="F59" s="28"/>
      <c r="G59" s="29">
        <f>ROUND(E59*F59,2)</f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23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s="41" customFormat="1" outlineLevel="1" x14ac:dyDescent="0.2">
      <c r="A60" s="32"/>
      <c r="B60" s="33"/>
      <c r="C60" s="34"/>
      <c r="D60" s="35"/>
      <c r="E60" s="36">
        <v>13.763999999999999</v>
      </c>
      <c r="F60" s="37"/>
      <c r="G60" s="38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x14ac:dyDescent="0.2">
      <c r="A61" s="16" t="s">
        <v>17</v>
      </c>
      <c r="B61" s="17" t="s">
        <v>132</v>
      </c>
      <c r="C61" s="18" t="s">
        <v>133</v>
      </c>
      <c r="D61" s="19"/>
      <c r="E61" s="20"/>
      <c r="F61" s="21"/>
      <c r="G61" s="22">
        <f>SUMIF(P62:P62,"&lt;&gt;NOR",G62:G62)</f>
        <v>0</v>
      </c>
      <c r="P61" t="s">
        <v>19</v>
      </c>
    </row>
    <row r="62" spans="1:43" outlineLevel="1" x14ac:dyDescent="0.2">
      <c r="A62" s="23">
        <v>32</v>
      </c>
      <c r="B62" s="24" t="s">
        <v>784</v>
      </c>
      <c r="C62" s="25" t="s">
        <v>613</v>
      </c>
      <c r="D62" s="26" t="s">
        <v>42</v>
      </c>
      <c r="E62" s="27">
        <v>157.19999999999999</v>
      </c>
      <c r="F62" s="28"/>
      <c r="G62" s="29">
        <f>ROUND(E62*F62,2)</f>
        <v>0</v>
      </c>
      <c r="H62" s="30"/>
      <c r="I62" s="30"/>
      <c r="J62" s="30"/>
      <c r="K62" s="30"/>
      <c r="L62" s="30"/>
      <c r="M62" s="30"/>
      <c r="N62" s="30"/>
      <c r="O62" s="30"/>
      <c r="P62" s="30" t="s">
        <v>23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x14ac:dyDescent="0.2">
      <c r="A63" s="16" t="s">
        <v>17</v>
      </c>
      <c r="B63" s="17" t="s">
        <v>139</v>
      </c>
      <c r="C63" s="18" t="s">
        <v>140</v>
      </c>
      <c r="D63" s="19"/>
      <c r="E63" s="20"/>
      <c r="F63" s="21"/>
      <c r="G63" s="22">
        <f>SUMIF(P64:P71,"&lt;&gt;NOR",G64:G71)</f>
        <v>0</v>
      </c>
      <c r="P63" t="s">
        <v>19</v>
      </c>
    </row>
    <row r="64" spans="1:43" outlineLevel="1" x14ac:dyDescent="0.2">
      <c r="A64" s="23">
        <v>33</v>
      </c>
      <c r="B64" s="24" t="s">
        <v>470</v>
      </c>
      <c r="C64" s="25" t="s">
        <v>471</v>
      </c>
      <c r="D64" s="26" t="s">
        <v>42</v>
      </c>
      <c r="E64" s="27">
        <v>6.7</v>
      </c>
      <c r="F64" s="28"/>
      <c r="G64" s="29">
        <f t="shared" ref="G64:G71" si="2">ROUND(E64*F64,2)</f>
        <v>0</v>
      </c>
      <c r="H64" s="30"/>
      <c r="I64" s="30"/>
      <c r="J64" s="30"/>
      <c r="K64" s="30"/>
      <c r="L64" s="30"/>
      <c r="M64" s="30"/>
      <c r="N64" s="30"/>
      <c r="O64" s="30"/>
      <c r="P64" s="30" t="s">
        <v>23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s="41" customFormat="1" outlineLevel="1" x14ac:dyDescent="0.2">
      <c r="A65" s="32"/>
      <c r="B65" s="33"/>
      <c r="C65" s="34" t="s">
        <v>614</v>
      </c>
      <c r="D65" s="35"/>
      <c r="E65" s="36">
        <v>6.7</v>
      </c>
      <c r="F65" s="37"/>
      <c r="G65" s="38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</row>
    <row r="66" spans="1:43" ht="22.5" outlineLevel="1" x14ac:dyDescent="0.2">
      <c r="A66" s="23">
        <v>34</v>
      </c>
      <c r="B66" s="24" t="s">
        <v>785</v>
      </c>
      <c r="C66" s="25" t="s">
        <v>616</v>
      </c>
      <c r="D66" s="26" t="s">
        <v>42</v>
      </c>
      <c r="E66" s="27">
        <v>6.9010000000000007</v>
      </c>
      <c r="F66" s="28"/>
      <c r="G66" s="29">
        <f t="shared" si="2"/>
        <v>0</v>
      </c>
      <c r="H66" s="30"/>
      <c r="I66" s="30"/>
      <c r="J66" s="30"/>
      <c r="K66" s="30"/>
      <c r="L66" s="30"/>
      <c r="M66" s="30"/>
      <c r="N66" s="30"/>
      <c r="O66" s="30"/>
      <c r="P66" s="30" t="s">
        <v>72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35</v>
      </c>
      <c r="B67" s="24" t="s">
        <v>472</v>
      </c>
      <c r="C67" s="25" t="s">
        <v>473</v>
      </c>
      <c r="D67" s="26" t="s">
        <v>42</v>
      </c>
      <c r="E67" s="27">
        <v>150.5</v>
      </c>
      <c r="F67" s="28"/>
      <c r="G67" s="29">
        <f t="shared" si="2"/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23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s="41" customFormat="1" outlineLevel="1" x14ac:dyDescent="0.2">
      <c r="A68" s="32"/>
      <c r="B68" s="33"/>
      <c r="C68" s="34" t="s">
        <v>615</v>
      </c>
      <c r="D68" s="35"/>
      <c r="E68" s="36">
        <v>150.5</v>
      </c>
      <c r="F68" s="37"/>
      <c r="G68" s="38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</row>
    <row r="69" spans="1:43" ht="22.5" outlineLevel="1" x14ac:dyDescent="0.2">
      <c r="A69" s="23">
        <v>36</v>
      </c>
      <c r="B69" s="24" t="s">
        <v>786</v>
      </c>
      <c r="C69" s="25" t="s">
        <v>617</v>
      </c>
      <c r="D69" s="26" t="s">
        <v>42</v>
      </c>
      <c r="E69" s="27">
        <v>155.01500000000001</v>
      </c>
      <c r="F69" s="28"/>
      <c r="G69" s="29">
        <f t="shared" si="2"/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72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outlineLevel="1" x14ac:dyDescent="0.2">
      <c r="A70" s="23">
        <v>37</v>
      </c>
      <c r="B70" s="24" t="s">
        <v>787</v>
      </c>
      <c r="C70" s="25" t="s">
        <v>638</v>
      </c>
      <c r="D70" s="26" t="s">
        <v>42</v>
      </c>
      <c r="E70" s="27">
        <v>4.5999999999999996</v>
      </c>
      <c r="F70" s="28"/>
      <c r="G70" s="29">
        <f t="shared" si="2"/>
        <v>0</v>
      </c>
      <c r="H70" s="30"/>
      <c r="I70" s="30"/>
      <c r="J70" s="30"/>
      <c r="K70" s="30"/>
      <c r="L70" s="30"/>
      <c r="M70" s="30"/>
      <c r="N70" s="30"/>
      <c r="O70" s="30"/>
      <c r="P70" s="30" t="s">
        <v>23</v>
      </c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outlineLevel="1" x14ac:dyDescent="0.2">
      <c r="A71" s="23">
        <v>38</v>
      </c>
      <c r="B71" s="24" t="s">
        <v>788</v>
      </c>
      <c r="C71" s="25" t="s">
        <v>639</v>
      </c>
      <c r="D71" s="26" t="s">
        <v>42</v>
      </c>
      <c r="E71" s="27">
        <v>4.7379999999999995</v>
      </c>
      <c r="F71" s="28"/>
      <c r="G71" s="29">
        <f t="shared" si="2"/>
        <v>0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x14ac:dyDescent="0.2">
      <c r="A72" s="16" t="s">
        <v>17</v>
      </c>
      <c r="B72" s="17" t="s">
        <v>148</v>
      </c>
      <c r="C72" s="18" t="s">
        <v>149</v>
      </c>
      <c r="D72" s="19"/>
      <c r="E72" s="20"/>
      <c r="F72" s="21"/>
      <c r="G72" s="22">
        <f>SUMIF(P73:P90,"&lt;&gt;NOR",G73:G90)</f>
        <v>0</v>
      </c>
      <c r="P72" t="s">
        <v>19</v>
      </c>
    </row>
    <row r="73" spans="1:43" ht="22.5" outlineLevel="1" x14ac:dyDescent="0.2">
      <c r="A73" s="23">
        <v>39</v>
      </c>
      <c r="B73" s="24" t="s">
        <v>610</v>
      </c>
      <c r="C73" s="25" t="s">
        <v>662</v>
      </c>
      <c r="D73" s="26" t="s">
        <v>28</v>
      </c>
      <c r="E73" s="27">
        <v>2</v>
      </c>
      <c r="F73" s="28"/>
      <c r="G73" s="29">
        <f t="shared" ref="G73:G90" si="3">ROUND(E73*F73,2)</f>
        <v>0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ht="22.5" outlineLevel="1" x14ac:dyDescent="0.2">
      <c r="A74" s="23">
        <v>40</v>
      </c>
      <c r="B74" s="24" t="s">
        <v>618</v>
      </c>
      <c r="C74" s="25" t="s">
        <v>630</v>
      </c>
      <c r="D74" s="26" t="s">
        <v>28</v>
      </c>
      <c r="E74" s="27">
        <v>2</v>
      </c>
      <c r="F74" s="28"/>
      <c r="G74" s="29">
        <f t="shared" si="3"/>
        <v>0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ht="22.5" outlineLevel="1" x14ac:dyDescent="0.2">
      <c r="A75" s="23">
        <v>41</v>
      </c>
      <c r="B75" s="24" t="s">
        <v>619</v>
      </c>
      <c r="C75" s="25" t="s">
        <v>631</v>
      </c>
      <c r="D75" s="26" t="s">
        <v>28</v>
      </c>
      <c r="E75" s="27">
        <v>5</v>
      </c>
      <c r="F75" s="28"/>
      <c r="G75" s="29">
        <f t="shared" si="3"/>
        <v>0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outlineLevel="1" x14ac:dyDescent="0.2">
      <c r="A76" s="23">
        <v>42</v>
      </c>
      <c r="B76" s="24" t="s">
        <v>620</v>
      </c>
      <c r="C76" s="25" t="s">
        <v>632</v>
      </c>
      <c r="D76" s="26" t="s">
        <v>28</v>
      </c>
      <c r="E76" s="27">
        <v>2</v>
      </c>
      <c r="F76" s="28"/>
      <c r="G76" s="29">
        <f t="shared" si="3"/>
        <v>0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43" outlineLevel="1" x14ac:dyDescent="0.2">
      <c r="A77" s="23">
        <v>43</v>
      </c>
      <c r="B77" s="24" t="s">
        <v>621</v>
      </c>
      <c r="C77" s="25" t="s">
        <v>633</v>
      </c>
      <c r="D77" s="26" t="s">
        <v>28</v>
      </c>
      <c r="E77" s="27">
        <v>2</v>
      </c>
      <c r="F77" s="28"/>
      <c r="G77" s="29">
        <f t="shared" si="3"/>
        <v>0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outlineLevel="1" x14ac:dyDescent="0.2">
      <c r="A78" s="23">
        <v>44</v>
      </c>
      <c r="B78" s="24" t="s">
        <v>622</v>
      </c>
      <c r="C78" s="25" t="s">
        <v>625</v>
      </c>
      <c r="D78" s="26" t="s">
        <v>626</v>
      </c>
      <c r="E78" s="27">
        <v>4</v>
      </c>
      <c r="F78" s="28"/>
      <c r="G78" s="29">
        <f t="shared" si="3"/>
        <v>0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outlineLevel="1" x14ac:dyDescent="0.2">
      <c r="A79" s="23">
        <v>45</v>
      </c>
      <c r="B79" s="24" t="s">
        <v>623</v>
      </c>
      <c r="C79" s="25" t="s">
        <v>790</v>
      </c>
      <c r="D79" s="26" t="s">
        <v>626</v>
      </c>
      <c r="E79" s="27">
        <v>4</v>
      </c>
      <c r="F79" s="28"/>
      <c r="G79" s="29">
        <f t="shared" si="3"/>
        <v>0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</row>
    <row r="80" spans="1:43" outlineLevel="1" x14ac:dyDescent="0.2">
      <c r="A80" s="23">
        <v>46</v>
      </c>
      <c r="B80" s="24" t="s">
        <v>624</v>
      </c>
      <c r="C80" s="25" t="s">
        <v>627</v>
      </c>
      <c r="D80" s="26" t="s">
        <v>626</v>
      </c>
      <c r="E80" s="27">
        <v>2</v>
      </c>
      <c r="F80" s="28"/>
      <c r="G80" s="29">
        <f t="shared" si="3"/>
        <v>0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outlineLevel="1" x14ac:dyDescent="0.2">
      <c r="A81" s="23">
        <v>47</v>
      </c>
      <c r="B81" s="24" t="s">
        <v>620</v>
      </c>
      <c r="C81" s="25" t="s">
        <v>628</v>
      </c>
      <c r="D81" s="26" t="s">
        <v>626</v>
      </c>
      <c r="E81" s="27">
        <v>1</v>
      </c>
      <c r="F81" s="28"/>
      <c r="G81" s="29">
        <f t="shared" si="3"/>
        <v>0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</row>
    <row r="82" spans="1:43" outlineLevel="1" x14ac:dyDescent="0.2">
      <c r="A82" s="23">
        <v>48</v>
      </c>
      <c r="B82" s="24" t="s">
        <v>621</v>
      </c>
      <c r="C82" s="25" t="s">
        <v>629</v>
      </c>
      <c r="D82" s="26" t="s">
        <v>626</v>
      </c>
      <c r="E82" s="27">
        <v>1</v>
      </c>
      <c r="F82" s="28"/>
      <c r="G82" s="29">
        <f t="shared" si="3"/>
        <v>0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outlineLevel="1" x14ac:dyDescent="0.2">
      <c r="A83" s="23">
        <v>49</v>
      </c>
      <c r="B83" s="24" t="s">
        <v>622</v>
      </c>
      <c r="C83" s="25" t="s">
        <v>634</v>
      </c>
      <c r="D83" s="26" t="s">
        <v>626</v>
      </c>
      <c r="E83" s="27">
        <v>2</v>
      </c>
      <c r="F83" s="28"/>
      <c r="G83" s="29">
        <f t="shared" si="3"/>
        <v>0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outlineLevel="1" x14ac:dyDescent="0.2">
      <c r="A84" s="23">
        <v>50</v>
      </c>
      <c r="B84" s="24" t="s">
        <v>623</v>
      </c>
      <c r="C84" s="25" t="s">
        <v>635</v>
      </c>
      <c r="D84" s="26" t="s">
        <v>626</v>
      </c>
      <c r="E84" s="27">
        <v>2</v>
      </c>
      <c r="F84" s="28"/>
      <c r="G84" s="29">
        <f t="shared" si="3"/>
        <v>0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outlineLevel="1" x14ac:dyDescent="0.2">
      <c r="A85" s="23">
        <v>51</v>
      </c>
      <c r="B85" s="24" t="s">
        <v>624</v>
      </c>
      <c r="C85" s="25" t="s">
        <v>636</v>
      </c>
      <c r="D85" s="26" t="s">
        <v>626</v>
      </c>
      <c r="E85" s="27">
        <v>1</v>
      </c>
      <c r="F85" s="28"/>
      <c r="G85" s="29">
        <f t="shared" si="3"/>
        <v>0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ht="22.5" outlineLevel="1" x14ac:dyDescent="0.2">
      <c r="A86" s="23">
        <v>52</v>
      </c>
      <c r="B86" s="24" t="s">
        <v>506</v>
      </c>
      <c r="C86" s="25" t="s">
        <v>507</v>
      </c>
      <c r="D86" s="26" t="s">
        <v>28</v>
      </c>
      <c r="E86" s="27">
        <v>3</v>
      </c>
      <c r="F86" s="28"/>
      <c r="G86" s="29">
        <f t="shared" si="3"/>
        <v>0</v>
      </c>
      <c r="H86" s="30"/>
      <c r="I86" s="30"/>
      <c r="J86" s="30"/>
      <c r="K86" s="30"/>
      <c r="L86" s="30"/>
      <c r="M86" s="30"/>
      <c r="N86" s="30"/>
      <c r="O86" s="30"/>
      <c r="P86" s="30" t="s">
        <v>23</v>
      </c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outlineLevel="1" x14ac:dyDescent="0.2">
      <c r="A87" s="23">
        <v>53</v>
      </c>
      <c r="B87" s="24" t="s">
        <v>416</v>
      </c>
      <c r="C87" s="25" t="s">
        <v>417</v>
      </c>
      <c r="D87" s="26" t="s">
        <v>42</v>
      </c>
      <c r="E87" s="27">
        <v>76.2</v>
      </c>
      <c r="F87" s="28"/>
      <c r="G87" s="29">
        <f t="shared" si="3"/>
        <v>0</v>
      </c>
      <c r="H87" s="30"/>
      <c r="I87" s="30"/>
      <c r="J87" s="30"/>
      <c r="K87" s="30"/>
      <c r="L87" s="30"/>
      <c r="M87" s="30"/>
      <c r="N87" s="30"/>
      <c r="O87" s="30"/>
      <c r="P87" s="30" t="s">
        <v>23</v>
      </c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outlineLevel="1" x14ac:dyDescent="0.2">
      <c r="A88" s="23">
        <v>54</v>
      </c>
      <c r="B88" s="24" t="s">
        <v>418</v>
      </c>
      <c r="C88" s="25" t="s">
        <v>508</v>
      </c>
      <c r="D88" s="26" t="s">
        <v>42</v>
      </c>
      <c r="E88" s="27">
        <v>72.2</v>
      </c>
      <c r="F88" s="28"/>
      <c r="G88" s="29">
        <f t="shared" si="3"/>
        <v>0</v>
      </c>
      <c r="H88" s="30"/>
      <c r="I88" s="30"/>
      <c r="J88" s="30"/>
      <c r="K88" s="30"/>
      <c r="L88" s="30"/>
      <c r="M88" s="30"/>
      <c r="N88" s="30"/>
      <c r="O88" s="30"/>
      <c r="P88" s="30" t="s">
        <v>72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outlineLevel="1" x14ac:dyDescent="0.2">
      <c r="A89" s="23">
        <v>55</v>
      </c>
      <c r="B89" s="24" t="s">
        <v>762</v>
      </c>
      <c r="C89" s="25" t="s">
        <v>597</v>
      </c>
      <c r="D89" s="26" t="s">
        <v>42</v>
      </c>
      <c r="E89" s="27">
        <v>70.5</v>
      </c>
      <c r="F89" s="28"/>
      <c r="G89" s="29">
        <f t="shared" si="3"/>
        <v>0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outlineLevel="1" x14ac:dyDescent="0.2">
      <c r="A90" s="23">
        <v>56</v>
      </c>
      <c r="B90" s="24" t="s">
        <v>789</v>
      </c>
      <c r="C90" s="25" t="s">
        <v>637</v>
      </c>
      <c r="D90" s="26" t="s">
        <v>28</v>
      </c>
      <c r="E90" s="27">
        <v>4</v>
      </c>
      <c r="F90" s="28"/>
      <c r="G90" s="29">
        <f t="shared" si="3"/>
        <v>0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</row>
    <row r="91" spans="1:43" x14ac:dyDescent="0.2">
      <c r="A91" s="16" t="s">
        <v>17</v>
      </c>
      <c r="B91" s="17" t="s">
        <v>150</v>
      </c>
      <c r="C91" s="18" t="s">
        <v>151</v>
      </c>
      <c r="D91" s="19"/>
      <c r="E91" s="20"/>
      <c r="F91" s="21"/>
      <c r="G91" s="22">
        <f>SUMIF(P92:P92,"&lt;&gt;NOR",G92:G92)</f>
        <v>0</v>
      </c>
      <c r="P91" t="s">
        <v>19</v>
      </c>
    </row>
    <row r="92" spans="1:43" outlineLevel="1" x14ac:dyDescent="0.2">
      <c r="A92" s="42">
        <v>57</v>
      </c>
      <c r="B92" s="43" t="s">
        <v>152</v>
      </c>
      <c r="C92" s="44" t="s">
        <v>153</v>
      </c>
      <c r="D92" s="45" t="s">
        <v>154</v>
      </c>
      <c r="E92" s="46">
        <v>250.35000000000002</v>
      </c>
      <c r="F92" s="47"/>
      <c r="G92" s="48">
        <f>ROUND(E92*F92,2)</f>
        <v>0</v>
      </c>
      <c r="H92" s="30"/>
      <c r="I92" s="30"/>
      <c r="J92" s="30"/>
      <c r="K92" s="30"/>
      <c r="L92" s="30"/>
      <c r="M92" s="30"/>
      <c r="N92" s="30"/>
      <c r="O92" s="30"/>
      <c r="P92" s="30" t="s">
        <v>23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x14ac:dyDescent="0.2">
      <c r="A93" s="11"/>
      <c r="B93" s="12"/>
      <c r="C93" s="49"/>
      <c r="D93" s="13"/>
      <c r="E93" s="11"/>
      <c r="F93" s="11"/>
      <c r="G93" s="11"/>
      <c r="N93">
        <v>15</v>
      </c>
      <c r="O93">
        <v>21</v>
      </c>
      <c r="P93" t="s">
        <v>16</v>
      </c>
    </row>
    <row r="94" spans="1:43" x14ac:dyDescent="0.2">
      <c r="C94" s="50"/>
      <c r="D94" s="6"/>
      <c r="G94" s="22">
        <f>SUM(G8:G92)/2</f>
        <v>0</v>
      </c>
      <c r="P94" t="s">
        <v>155</v>
      </c>
    </row>
    <row r="95" spans="1:43" x14ac:dyDescent="0.2">
      <c r="D95" s="6"/>
    </row>
    <row r="96" spans="1:43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</sheetData>
  <sheetProtection algorithmName="SHA-512" hashValue="EvZ6ERcHrxTs65ecZ3NPX7nONVFKVOtkFcAfkEg+gKXQJI0DCkxg9G8Js/2niRDkCfcO5Uvj6Rd/vakTJAEWqA==" saltValue="oD+e1m/o8hJXelqwIQVWTQ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8ADC1-C90F-40EA-937D-A61A675D3D4D}">
  <sheetPr>
    <outlinePr summaryBelow="0"/>
  </sheetPr>
  <dimension ref="A1:AQ5012"/>
  <sheetViews>
    <sheetView view="pageBreakPreview" zoomScale="85" zoomScaleNormal="100" zoomScaleSheetLayoutView="85" workbookViewId="0">
      <pane ySplit="7" topLeftCell="A105" activePane="bottomLeft" state="frozen"/>
      <selection activeCell="AI105" sqref="AI105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3" customWidth="1"/>
    <col min="3" max="3" width="38.28515625" style="3" customWidth="1"/>
    <col min="4" max="4" width="4.85546875" customWidth="1"/>
    <col min="5" max="5" width="10.7109375" customWidth="1"/>
    <col min="6" max="6" width="9.85546875" customWidth="1"/>
    <col min="7" max="7" width="11.7109375" bestFit="1" customWidth="1"/>
    <col min="8" max="9" width="0" hidden="1" customWidth="1"/>
    <col min="10" max="10" width="12.7109375" hidden="1" customWidth="1"/>
    <col min="11" max="11" width="0" hidden="1" customWidth="1"/>
    <col min="12" max="12" width="9.140625" hidden="1" customWidth="1"/>
    <col min="13" max="13" width="0" hidden="1" customWidth="1"/>
    <col min="14" max="24" width="9.140625" hidden="1" customWidth="1"/>
    <col min="25" max="27" width="0" hidden="1" customWidth="1"/>
  </cols>
  <sheetData>
    <row r="1" spans="1:16" ht="15.75" x14ac:dyDescent="0.25">
      <c r="A1" s="211" t="s">
        <v>0</v>
      </c>
      <c r="B1" s="211"/>
      <c r="C1" s="211"/>
      <c r="D1" s="211"/>
      <c r="E1" s="211"/>
      <c r="F1" s="211"/>
      <c r="G1" s="211"/>
      <c r="P1" t="s">
        <v>1</v>
      </c>
    </row>
    <row r="2" spans="1:16" x14ac:dyDescent="0.2">
      <c r="A2" s="1" t="s">
        <v>2</v>
      </c>
      <c r="B2" s="2" t="s">
        <v>3</v>
      </c>
      <c r="C2" s="212" t="s">
        <v>158</v>
      </c>
      <c r="D2" s="213"/>
      <c r="E2" s="213"/>
      <c r="F2" s="213"/>
      <c r="G2" s="214"/>
      <c r="P2" t="s">
        <v>4</v>
      </c>
    </row>
    <row r="3" spans="1:16" x14ac:dyDescent="0.2">
      <c r="A3" s="1" t="s">
        <v>5</v>
      </c>
      <c r="B3" s="2" t="s">
        <v>460</v>
      </c>
      <c r="C3" s="212" t="s">
        <v>461</v>
      </c>
      <c r="D3" s="213"/>
      <c r="E3" s="213"/>
      <c r="F3" s="213"/>
      <c r="G3" s="214"/>
      <c r="L3" s="3" t="s">
        <v>4</v>
      </c>
      <c r="P3" t="s">
        <v>6</v>
      </c>
    </row>
    <row r="4" spans="1:16" x14ac:dyDescent="0.2">
      <c r="A4" s="4" t="s">
        <v>7</v>
      </c>
      <c r="B4" s="5" t="s">
        <v>569</v>
      </c>
      <c r="C4" s="215" t="s">
        <v>570</v>
      </c>
      <c r="D4" s="216"/>
      <c r="E4" s="216"/>
      <c r="F4" s="216"/>
      <c r="G4" s="217"/>
      <c r="P4" t="s">
        <v>8</v>
      </c>
    </row>
    <row r="5" spans="1:16" x14ac:dyDescent="0.2">
      <c r="D5" s="6"/>
    </row>
    <row r="6" spans="1:16" x14ac:dyDescent="0.2">
      <c r="A6" s="7" t="s">
        <v>9</v>
      </c>
      <c r="B6" s="8" t="s">
        <v>10</v>
      </c>
      <c r="C6" s="8" t="s">
        <v>11</v>
      </c>
      <c r="D6" s="9" t="s">
        <v>12</v>
      </c>
      <c r="E6" s="7" t="s">
        <v>13</v>
      </c>
      <c r="F6" s="10" t="s">
        <v>14</v>
      </c>
      <c r="G6" s="7" t="s">
        <v>15</v>
      </c>
    </row>
    <row r="7" spans="1:16" x14ac:dyDescent="0.2">
      <c r="A7" s="11"/>
      <c r="B7" s="12"/>
      <c r="C7" s="12"/>
      <c r="D7" s="13"/>
      <c r="E7" s="14"/>
      <c r="F7" s="15"/>
      <c r="G7" s="15"/>
    </row>
    <row r="8" spans="1:16" x14ac:dyDescent="0.2">
      <c r="A8" s="16" t="s">
        <v>17</v>
      </c>
      <c r="B8" s="17" t="s">
        <v>3</v>
      </c>
      <c r="C8" s="18" t="s">
        <v>18</v>
      </c>
      <c r="D8" s="19"/>
      <c r="E8" s="20"/>
      <c r="F8" s="21"/>
      <c r="G8" s="22">
        <f>SUMIF(P9:P55,"&lt;&gt;NOR",G9:G55)</f>
        <v>0</v>
      </c>
      <c r="P8" t="s">
        <v>19</v>
      </c>
    </row>
    <row r="9" spans="1:16" s="30" customFormat="1" ht="11.25" outlineLevel="1" x14ac:dyDescent="0.2">
      <c r="A9" s="23">
        <v>1</v>
      </c>
      <c r="B9" s="24" t="s">
        <v>29</v>
      </c>
      <c r="C9" s="25" t="s">
        <v>30</v>
      </c>
      <c r="D9" s="26" t="s">
        <v>31</v>
      </c>
      <c r="E9" s="27">
        <v>2.6999999999999997</v>
      </c>
      <c r="F9" s="28"/>
      <c r="G9" s="29">
        <f t="shared" ref="G9:G31" si="0">ROUND(E9*F9,2)</f>
        <v>0</v>
      </c>
      <c r="J9" s="31"/>
      <c r="P9" s="30" t="s">
        <v>23</v>
      </c>
    </row>
    <row r="10" spans="1:16" s="39" customFormat="1" ht="11.25" outlineLevel="1" x14ac:dyDescent="0.2">
      <c r="A10" s="32"/>
      <c r="B10" s="33"/>
      <c r="C10" s="34"/>
      <c r="D10" s="35"/>
      <c r="E10" s="36">
        <v>2.6999999999999997</v>
      </c>
      <c r="F10" s="37"/>
      <c r="G10" s="38"/>
    </row>
    <row r="11" spans="1:16" s="30" customFormat="1" ht="22.5" outlineLevel="1" x14ac:dyDescent="0.2">
      <c r="A11" s="23">
        <v>2</v>
      </c>
      <c r="B11" s="24" t="s">
        <v>34</v>
      </c>
      <c r="C11" s="25" t="s">
        <v>35</v>
      </c>
      <c r="D11" s="26" t="s">
        <v>36</v>
      </c>
      <c r="E11" s="27">
        <v>253.96875</v>
      </c>
      <c r="F11" s="28"/>
      <c r="G11" s="29">
        <f t="shared" si="0"/>
        <v>0</v>
      </c>
      <c r="P11" s="30" t="s">
        <v>23</v>
      </c>
    </row>
    <row r="12" spans="1:16" s="30" customFormat="1" ht="33.75" outlineLevel="1" x14ac:dyDescent="0.2">
      <c r="A12" s="23">
        <v>3</v>
      </c>
      <c r="B12" s="24" t="s">
        <v>37</v>
      </c>
      <c r="C12" s="25" t="s">
        <v>38</v>
      </c>
      <c r="D12" s="26" t="s">
        <v>39</v>
      </c>
      <c r="E12" s="27">
        <v>28.21875</v>
      </c>
      <c r="F12" s="28"/>
      <c r="G12" s="29">
        <f t="shared" si="0"/>
        <v>0</v>
      </c>
      <c r="P12" s="30" t="s">
        <v>23</v>
      </c>
    </row>
    <row r="13" spans="1:16" s="30" customFormat="1" ht="22.5" outlineLevel="1" x14ac:dyDescent="0.2">
      <c r="A13" s="23">
        <v>4</v>
      </c>
      <c r="B13" s="24" t="s">
        <v>40</v>
      </c>
      <c r="C13" s="25" t="s">
        <v>41</v>
      </c>
      <c r="D13" s="26" t="s">
        <v>42</v>
      </c>
      <c r="E13" s="27">
        <v>14.399999999999999</v>
      </c>
      <c r="F13" s="28"/>
      <c r="G13" s="29">
        <f t="shared" si="0"/>
        <v>0</v>
      </c>
      <c r="J13" s="30">
        <v>27</v>
      </c>
      <c r="P13" s="30" t="s">
        <v>23</v>
      </c>
    </row>
    <row r="14" spans="1:16" s="30" customFormat="1" ht="22.5" outlineLevel="1" x14ac:dyDescent="0.2">
      <c r="A14" s="23">
        <v>5</v>
      </c>
      <c r="B14" s="24" t="s">
        <v>43</v>
      </c>
      <c r="C14" s="25" t="s">
        <v>44</v>
      </c>
      <c r="D14" s="26" t="s">
        <v>42</v>
      </c>
      <c r="E14" s="27">
        <v>3.5999999999999996</v>
      </c>
      <c r="F14" s="28"/>
      <c r="G14" s="29">
        <f t="shared" si="0"/>
        <v>0</v>
      </c>
      <c r="J14" s="30">
        <v>6</v>
      </c>
      <c r="P14" s="30" t="s">
        <v>23</v>
      </c>
    </row>
    <row r="15" spans="1:16" s="30" customFormat="1" ht="22.5" outlineLevel="1" x14ac:dyDescent="0.2">
      <c r="A15" s="23">
        <v>6</v>
      </c>
      <c r="B15" s="24" t="s">
        <v>47</v>
      </c>
      <c r="C15" s="25" t="s">
        <v>48</v>
      </c>
      <c r="D15" s="26" t="s">
        <v>31</v>
      </c>
      <c r="E15" s="27">
        <v>36</v>
      </c>
      <c r="F15" s="28"/>
      <c r="G15" s="29">
        <f t="shared" si="0"/>
        <v>0</v>
      </c>
      <c r="P15" s="30" t="s">
        <v>23</v>
      </c>
    </row>
    <row r="16" spans="1:16" s="30" customFormat="1" ht="11.25" outlineLevel="1" x14ac:dyDescent="0.2">
      <c r="A16" s="23">
        <v>7</v>
      </c>
      <c r="B16" s="24" t="s">
        <v>464</v>
      </c>
      <c r="C16" s="25" t="s">
        <v>465</v>
      </c>
      <c r="D16" s="26" t="s">
        <v>31</v>
      </c>
      <c r="E16" s="27">
        <v>120.89800000000001</v>
      </c>
      <c r="F16" s="28"/>
      <c r="G16" s="29">
        <f>ROUND(E16*F16,2)</f>
        <v>0</v>
      </c>
    </row>
    <row r="17" spans="1:43" s="39" customFormat="1" ht="11.25" outlineLevel="1" x14ac:dyDescent="0.2">
      <c r="A17" s="32"/>
      <c r="B17" s="33"/>
      <c r="C17" s="34" t="s">
        <v>579</v>
      </c>
      <c r="D17" s="35"/>
      <c r="E17" s="36">
        <v>120.89800000000001</v>
      </c>
      <c r="F17" s="37"/>
      <c r="G17" s="38"/>
    </row>
    <row r="18" spans="1:43" s="30" customFormat="1" ht="22.5" outlineLevel="1" x14ac:dyDescent="0.2">
      <c r="A18" s="23">
        <v>8</v>
      </c>
      <c r="B18" s="24" t="s">
        <v>55</v>
      </c>
      <c r="C18" s="25" t="s">
        <v>56</v>
      </c>
      <c r="D18" s="26" t="s">
        <v>31</v>
      </c>
      <c r="E18" s="27">
        <v>423.14299999999997</v>
      </c>
      <c r="F18" s="28"/>
      <c r="G18" s="29">
        <f t="shared" si="0"/>
        <v>0</v>
      </c>
      <c r="P18" s="30" t="s">
        <v>23</v>
      </c>
    </row>
    <row r="19" spans="1:43" s="30" customFormat="1" ht="11.25" outlineLevel="1" x14ac:dyDescent="0.2">
      <c r="A19" s="23"/>
      <c r="B19" s="24"/>
      <c r="C19" s="34" t="s">
        <v>580</v>
      </c>
      <c r="D19" s="35"/>
      <c r="E19" s="36">
        <v>423.14299999999997</v>
      </c>
      <c r="F19" s="40"/>
      <c r="G19" s="29"/>
    </row>
    <row r="20" spans="1:43" s="30" customFormat="1" ht="22.5" outlineLevel="1" x14ac:dyDescent="0.2">
      <c r="A20" s="23">
        <v>9</v>
      </c>
      <c r="B20" s="24" t="s">
        <v>58</v>
      </c>
      <c r="C20" s="25" t="s">
        <v>59</v>
      </c>
      <c r="D20" s="26" t="s">
        <v>31</v>
      </c>
      <c r="E20" s="27">
        <v>423.14299999999997</v>
      </c>
      <c r="F20" s="28"/>
      <c r="G20" s="29">
        <f t="shared" si="0"/>
        <v>0</v>
      </c>
      <c r="P20" s="30" t="s">
        <v>23</v>
      </c>
    </row>
    <row r="21" spans="1:43" ht="22.5" outlineLevel="1" x14ac:dyDescent="0.2">
      <c r="A21" s="23">
        <v>10</v>
      </c>
      <c r="B21" s="24" t="s">
        <v>64</v>
      </c>
      <c r="C21" s="25" t="s">
        <v>65</v>
      </c>
      <c r="D21" s="26" t="s">
        <v>31</v>
      </c>
      <c r="E21" s="27">
        <v>36.269399999999997</v>
      </c>
      <c r="F21" s="28"/>
      <c r="G21" s="29">
        <f t="shared" si="0"/>
        <v>0</v>
      </c>
      <c r="H21" s="30"/>
      <c r="I21" s="30"/>
      <c r="J21" s="30"/>
      <c r="K21" s="30"/>
      <c r="L21" s="30"/>
      <c r="M21" s="30"/>
      <c r="N21" s="30"/>
      <c r="O21" s="30"/>
      <c r="P21" s="30" t="s">
        <v>23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s="41" customFormat="1" outlineLevel="1" x14ac:dyDescent="0.2">
      <c r="A22" s="32"/>
      <c r="B22" s="33"/>
      <c r="C22" s="34" t="s">
        <v>581</v>
      </c>
      <c r="D22" s="35"/>
      <c r="E22" s="36">
        <v>36.269399999999997</v>
      </c>
      <c r="F22" s="37"/>
      <c r="G22" s="38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</row>
    <row r="23" spans="1:43" ht="22.5" outlineLevel="1" x14ac:dyDescent="0.2">
      <c r="A23" s="23">
        <v>11</v>
      </c>
      <c r="B23" s="24" t="s">
        <v>68</v>
      </c>
      <c r="C23" s="25" t="s">
        <v>69</v>
      </c>
      <c r="D23" s="26" t="s">
        <v>31</v>
      </c>
      <c r="E23" s="27">
        <v>24.179600000000001</v>
      </c>
      <c r="F23" s="28"/>
      <c r="G23" s="29">
        <f t="shared" si="0"/>
        <v>0</v>
      </c>
      <c r="H23" s="30"/>
      <c r="I23" s="30"/>
      <c r="J23" s="30"/>
      <c r="K23" s="30"/>
      <c r="L23" s="30"/>
      <c r="M23" s="30"/>
      <c r="N23" s="30"/>
      <c r="O23" s="30"/>
      <c r="P23" s="30" t="s">
        <v>23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s="41" customFormat="1" outlineLevel="1" x14ac:dyDescent="0.2">
      <c r="A24" s="32"/>
      <c r="B24" s="33"/>
      <c r="C24" s="34" t="s">
        <v>582</v>
      </c>
      <c r="D24" s="35"/>
      <c r="E24" s="36">
        <v>24.179600000000001</v>
      </c>
      <c r="F24" s="37"/>
      <c r="G24" s="38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</row>
    <row r="25" spans="1:43" ht="22.5" outlineLevel="1" x14ac:dyDescent="0.2">
      <c r="A25" s="23">
        <v>12</v>
      </c>
      <c r="B25" s="24" t="s">
        <v>73</v>
      </c>
      <c r="C25" s="25" t="s">
        <v>74</v>
      </c>
      <c r="D25" s="26" t="s">
        <v>22</v>
      </c>
      <c r="E25" s="27">
        <v>835.27500000000009</v>
      </c>
      <c r="F25" s="28"/>
      <c r="G25" s="29">
        <f t="shared" si="0"/>
        <v>0</v>
      </c>
      <c r="H25" s="30"/>
      <c r="I25" s="30"/>
      <c r="J25" s="30"/>
      <c r="K25" s="30"/>
      <c r="L25" s="30"/>
      <c r="M25" s="30"/>
      <c r="N25" s="30"/>
      <c r="O25" s="30"/>
      <c r="P25" s="30" t="s">
        <v>23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</row>
    <row r="26" spans="1:43" outlineLevel="1" x14ac:dyDescent="0.2">
      <c r="A26" s="23"/>
      <c r="B26" s="24"/>
      <c r="C26" s="34"/>
      <c r="D26" s="35"/>
      <c r="E26" s="36">
        <v>835.27500000000009</v>
      </c>
      <c r="F26" s="40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</row>
    <row r="27" spans="1:43" ht="22.5" outlineLevel="1" x14ac:dyDescent="0.2">
      <c r="A27" s="23">
        <v>13</v>
      </c>
      <c r="B27" s="24" t="s">
        <v>75</v>
      </c>
      <c r="C27" s="25" t="s">
        <v>76</v>
      </c>
      <c r="D27" s="26" t="s">
        <v>22</v>
      </c>
      <c r="E27" s="27">
        <v>835.27500000000009</v>
      </c>
      <c r="F27" s="28"/>
      <c r="G27" s="29">
        <f t="shared" si="0"/>
        <v>0</v>
      </c>
      <c r="H27" s="30"/>
      <c r="I27" s="30"/>
      <c r="J27" s="30"/>
      <c r="K27" s="30"/>
      <c r="L27" s="30"/>
      <c r="M27" s="30"/>
      <c r="N27" s="30"/>
      <c r="O27" s="30"/>
      <c r="P27" s="30" t="s">
        <v>23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</row>
    <row r="28" spans="1:43" outlineLevel="1" x14ac:dyDescent="0.2">
      <c r="A28" s="23"/>
      <c r="B28" s="24"/>
      <c r="C28" s="34"/>
      <c r="D28" s="35"/>
      <c r="E28" s="36">
        <v>835.27500000000009</v>
      </c>
      <c r="F28" s="40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3" ht="22.5" outlineLevel="1" x14ac:dyDescent="0.2">
      <c r="A29" s="23">
        <v>14</v>
      </c>
      <c r="B29" s="24" t="s">
        <v>77</v>
      </c>
      <c r="C29" s="25" t="s">
        <v>78</v>
      </c>
      <c r="D29" s="26" t="s">
        <v>31</v>
      </c>
      <c r="E29" s="27">
        <v>544.04099999999994</v>
      </c>
      <c r="F29" s="28"/>
      <c r="G29" s="29">
        <f t="shared" si="0"/>
        <v>0</v>
      </c>
      <c r="H29" s="30"/>
      <c r="I29" s="30"/>
      <c r="J29" s="30"/>
      <c r="K29" s="30"/>
      <c r="L29" s="30"/>
      <c r="M29" s="30"/>
      <c r="N29" s="30"/>
      <c r="O29" s="30"/>
      <c r="P29" s="30" t="s">
        <v>23</v>
      </c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s="41" customFormat="1" outlineLevel="1" x14ac:dyDescent="0.2">
      <c r="A30" s="32"/>
      <c r="B30" s="33"/>
      <c r="C30" s="34"/>
      <c r="D30" s="35"/>
      <c r="E30" s="36">
        <v>544.04099999999994</v>
      </c>
      <c r="F30" s="37"/>
      <c r="G30" s="38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</row>
    <row r="31" spans="1:43" outlineLevel="1" x14ac:dyDescent="0.2">
      <c r="A31" s="23">
        <v>15</v>
      </c>
      <c r="B31" s="24" t="s">
        <v>81</v>
      </c>
      <c r="C31" s="25" t="s">
        <v>82</v>
      </c>
      <c r="D31" s="26" t="s">
        <v>31</v>
      </c>
      <c r="E31" s="27">
        <v>60.448999999999998</v>
      </c>
      <c r="F31" s="28"/>
      <c r="G31" s="29">
        <f t="shared" si="0"/>
        <v>0</v>
      </c>
      <c r="H31" s="30"/>
      <c r="I31" s="30"/>
      <c r="J31" s="30"/>
      <c r="K31" s="30"/>
      <c r="L31" s="30"/>
      <c r="M31" s="30"/>
      <c r="N31" s="30"/>
      <c r="O31" s="30"/>
      <c r="P31" s="30" t="s">
        <v>23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s="41" customFormat="1" outlineLevel="1" x14ac:dyDescent="0.2">
      <c r="A32" s="32"/>
      <c r="B32" s="33"/>
      <c r="C32" s="34"/>
      <c r="D32" s="35"/>
      <c r="E32" s="36">
        <v>60.448999999999998</v>
      </c>
      <c r="F32" s="37"/>
      <c r="G32" s="38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</row>
    <row r="33" spans="1:43" ht="33.75" outlineLevel="1" x14ac:dyDescent="0.2">
      <c r="A33" s="23">
        <v>16</v>
      </c>
      <c r="B33" s="24" t="s">
        <v>663</v>
      </c>
      <c r="C33" s="25" t="s">
        <v>192</v>
      </c>
      <c r="D33" s="26" t="s">
        <v>154</v>
      </c>
      <c r="E33" s="27">
        <v>1088.0820000000001</v>
      </c>
      <c r="F33" s="28"/>
      <c r="G33" s="29">
        <f t="shared" ref="G33:G55" si="1">ROUND(E33*F33,2)</f>
        <v>0</v>
      </c>
      <c r="H33" s="30"/>
      <c r="I33" s="30"/>
      <c r="J33" s="30"/>
      <c r="K33" s="30"/>
      <c r="L33" s="30"/>
      <c r="M33" s="30"/>
      <c r="N33" s="30"/>
      <c r="O33" s="30"/>
      <c r="P33" s="30" t="s">
        <v>23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</row>
    <row r="34" spans="1:43" outlineLevel="1" x14ac:dyDescent="0.2">
      <c r="A34" s="23">
        <v>17</v>
      </c>
      <c r="B34" s="24" t="s">
        <v>85</v>
      </c>
      <c r="C34" s="25" t="s">
        <v>86</v>
      </c>
      <c r="D34" s="26" t="s">
        <v>22</v>
      </c>
      <c r="E34" s="27">
        <v>18</v>
      </c>
      <c r="F34" s="28"/>
      <c r="G34" s="29">
        <f t="shared" si="1"/>
        <v>0</v>
      </c>
      <c r="H34" s="30"/>
      <c r="I34" s="30"/>
      <c r="J34" s="30"/>
      <c r="K34" s="30"/>
      <c r="L34" s="30"/>
      <c r="M34" s="30"/>
      <c r="N34" s="30"/>
      <c r="O34" s="30"/>
      <c r="P34" s="30" t="s">
        <v>23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ht="22.5" outlineLevel="1" x14ac:dyDescent="0.2">
      <c r="A35" s="23">
        <v>18</v>
      </c>
      <c r="B35" s="24" t="s">
        <v>87</v>
      </c>
      <c r="C35" s="25" t="s">
        <v>88</v>
      </c>
      <c r="D35" s="26" t="s">
        <v>31</v>
      </c>
      <c r="E35" s="27">
        <v>544.04099999999994</v>
      </c>
      <c r="F35" s="28"/>
      <c r="G35" s="29">
        <f t="shared" si="1"/>
        <v>0</v>
      </c>
      <c r="H35" s="30"/>
      <c r="I35" s="30"/>
      <c r="J35" s="30"/>
      <c r="K35" s="30"/>
      <c r="L35" s="30"/>
      <c r="M35" s="30"/>
      <c r="N35" s="30"/>
      <c r="O35" s="30"/>
      <c r="P35" s="30" t="s">
        <v>23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s="41" customFormat="1" outlineLevel="1" x14ac:dyDescent="0.2">
      <c r="A36" s="32"/>
      <c r="B36" s="33"/>
      <c r="C36" s="34"/>
      <c r="D36" s="35"/>
      <c r="E36" s="36">
        <v>544.04099999999994</v>
      </c>
      <c r="F36" s="37"/>
      <c r="G36" s="38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ht="22.5" outlineLevel="1" x14ac:dyDescent="0.2">
      <c r="A37" s="23">
        <v>19</v>
      </c>
      <c r="B37" s="24" t="s">
        <v>89</v>
      </c>
      <c r="C37" s="25" t="s">
        <v>90</v>
      </c>
      <c r="D37" s="26" t="s">
        <v>31</v>
      </c>
      <c r="E37" s="27">
        <v>60.448999999999998</v>
      </c>
      <c r="F37" s="28"/>
      <c r="G37" s="29">
        <f t="shared" si="1"/>
        <v>0</v>
      </c>
      <c r="H37" s="30"/>
      <c r="I37" s="30"/>
      <c r="J37" s="30"/>
      <c r="K37" s="30"/>
      <c r="L37" s="30"/>
      <c r="M37" s="30"/>
      <c r="N37" s="30"/>
      <c r="O37" s="30"/>
      <c r="P37" s="30" t="s">
        <v>23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s="41" customFormat="1" outlineLevel="1" x14ac:dyDescent="0.2">
      <c r="A38" s="32"/>
      <c r="B38" s="33"/>
      <c r="C38" s="34"/>
      <c r="D38" s="35"/>
      <c r="E38" s="36">
        <v>60.448999999999998</v>
      </c>
      <c r="F38" s="37"/>
      <c r="G38" s="38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</row>
    <row r="39" spans="1:43" outlineLevel="1" x14ac:dyDescent="0.2">
      <c r="A39" s="23">
        <v>20</v>
      </c>
      <c r="B39" s="24" t="s">
        <v>91</v>
      </c>
      <c r="C39" s="25" t="s">
        <v>92</v>
      </c>
      <c r="D39" s="26" t="s">
        <v>22</v>
      </c>
      <c r="E39" s="27">
        <v>18</v>
      </c>
      <c r="F39" s="28"/>
      <c r="G39" s="29">
        <f t="shared" si="1"/>
        <v>0</v>
      </c>
      <c r="H39" s="30"/>
      <c r="I39" s="30"/>
      <c r="J39" s="30"/>
      <c r="K39" s="30"/>
      <c r="L39" s="30"/>
      <c r="M39" s="30"/>
      <c r="N39" s="30"/>
      <c r="O39" s="30"/>
      <c r="P39" s="30" t="s">
        <v>23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ht="22.5" outlineLevel="1" x14ac:dyDescent="0.2">
      <c r="A40" s="23">
        <v>21</v>
      </c>
      <c r="B40" s="24" t="s">
        <v>93</v>
      </c>
      <c r="C40" s="25" t="s">
        <v>94</v>
      </c>
      <c r="D40" s="26" t="s">
        <v>31</v>
      </c>
      <c r="E40" s="27">
        <v>428</v>
      </c>
      <c r="F40" s="28"/>
      <c r="G40" s="29">
        <f t="shared" si="1"/>
        <v>0</v>
      </c>
      <c r="H40" s="30"/>
      <c r="I40" s="30"/>
      <c r="J40" s="30"/>
      <c r="K40" s="30"/>
      <c r="L40" s="30"/>
      <c r="M40" s="30"/>
      <c r="N40" s="30"/>
      <c r="O40" s="30"/>
      <c r="P40" s="30" t="s">
        <v>23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outlineLevel="1" x14ac:dyDescent="0.2">
      <c r="A41" s="23"/>
      <c r="B41" s="24"/>
      <c r="C41" s="34" t="s">
        <v>583</v>
      </c>
      <c r="D41" s="35"/>
      <c r="E41" s="36">
        <v>604.49</v>
      </c>
      <c r="F41" s="40"/>
      <c r="G41" s="29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outlineLevel="1" x14ac:dyDescent="0.2">
      <c r="A42" s="23"/>
      <c r="B42" s="24"/>
      <c r="C42" s="34" t="s">
        <v>57</v>
      </c>
      <c r="D42" s="35"/>
      <c r="E42" s="36">
        <v>604.49</v>
      </c>
      <c r="F42" s="40"/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outlineLevel="1" x14ac:dyDescent="0.2">
      <c r="A43" s="23"/>
      <c r="B43" s="24"/>
      <c r="C43" s="34" t="s">
        <v>95</v>
      </c>
      <c r="D43" s="35"/>
      <c r="E43" s="36">
        <v>-139.13999999999999</v>
      </c>
      <c r="F43" s="40"/>
      <c r="G43" s="29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outlineLevel="1" x14ac:dyDescent="0.2">
      <c r="A44" s="23"/>
      <c r="B44" s="24"/>
      <c r="C44" s="34" t="s">
        <v>96</v>
      </c>
      <c r="D44" s="35"/>
      <c r="E44" s="36">
        <v>-37.35</v>
      </c>
      <c r="F44" s="40"/>
      <c r="G44" s="29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outlineLevel="1" x14ac:dyDescent="0.2">
      <c r="A45" s="23"/>
      <c r="B45" s="24"/>
      <c r="C45" s="34"/>
      <c r="D45" s="35"/>
      <c r="E45" s="36">
        <v>428</v>
      </c>
      <c r="F45" s="40"/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ht="22.5" outlineLevel="1" x14ac:dyDescent="0.2">
      <c r="A46" s="23">
        <v>22</v>
      </c>
      <c r="B46" s="24" t="s">
        <v>97</v>
      </c>
      <c r="C46" s="25" t="s">
        <v>98</v>
      </c>
      <c r="D46" s="26" t="s">
        <v>31</v>
      </c>
      <c r="E46" s="27">
        <v>139.13999999999999</v>
      </c>
      <c r="F46" s="28"/>
      <c r="G46" s="29">
        <f t="shared" si="1"/>
        <v>0</v>
      </c>
      <c r="H46" s="30"/>
      <c r="I46" s="30"/>
      <c r="J46" s="30"/>
      <c r="K46" s="30"/>
      <c r="L46" s="30"/>
      <c r="M46" s="30"/>
      <c r="N46" s="30"/>
      <c r="O46" s="30"/>
      <c r="P46" s="30" t="s">
        <v>23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</row>
    <row r="47" spans="1:43" s="41" customFormat="1" outlineLevel="1" x14ac:dyDescent="0.2">
      <c r="A47" s="32"/>
      <c r="B47" s="33"/>
      <c r="C47" s="34"/>
      <c r="D47" s="35"/>
      <c r="E47" s="36">
        <v>139.13999999999999</v>
      </c>
      <c r="F47" s="37"/>
      <c r="G47" s="38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</row>
    <row r="48" spans="1:43" outlineLevel="1" x14ac:dyDescent="0.2">
      <c r="A48" s="23">
        <v>23</v>
      </c>
      <c r="B48" s="24" t="s">
        <v>99</v>
      </c>
      <c r="C48" s="25" t="s">
        <v>100</v>
      </c>
      <c r="D48" s="26" t="s">
        <v>22</v>
      </c>
      <c r="E48" s="27">
        <v>18</v>
      </c>
      <c r="F48" s="28"/>
      <c r="G48" s="29">
        <f>ROUND(E48*F48,2)</f>
        <v>0</v>
      </c>
      <c r="H48" s="30"/>
      <c r="I48" s="30"/>
      <c r="J48" s="30"/>
      <c r="K48" s="30"/>
      <c r="L48" s="30"/>
      <c r="M48" s="30"/>
      <c r="N48" s="30"/>
      <c r="O48" s="30"/>
      <c r="P48" s="30" t="s">
        <v>101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</row>
    <row r="49" spans="1:43" outlineLevel="1" x14ac:dyDescent="0.2">
      <c r="A49" s="23"/>
      <c r="B49" s="24"/>
      <c r="C49" s="34"/>
      <c r="D49" s="35"/>
      <c r="E49" s="36">
        <v>18</v>
      </c>
      <c r="F49" s="37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</row>
    <row r="50" spans="1:43" outlineLevel="1" x14ac:dyDescent="0.2">
      <c r="A50" s="23">
        <v>24</v>
      </c>
      <c r="B50" s="24" t="s">
        <v>102</v>
      </c>
      <c r="C50" s="25" t="s">
        <v>103</v>
      </c>
      <c r="D50" s="26" t="s">
        <v>22</v>
      </c>
      <c r="E50" s="27">
        <v>18</v>
      </c>
      <c r="F50" s="28"/>
      <c r="G50" s="29">
        <f t="shared" si="1"/>
        <v>0</v>
      </c>
      <c r="H50" s="30"/>
      <c r="I50" s="30"/>
      <c r="J50" s="30"/>
      <c r="K50" s="30"/>
      <c r="L50" s="30"/>
      <c r="M50" s="30"/>
      <c r="N50" s="30"/>
      <c r="O50" s="30"/>
      <c r="P50" s="30" t="s">
        <v>23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outlineLevel="1" x14ac:dyDescent="0.2">
      <c r="A51" s="23">
        <v>25</v>
      </c>
      <c r="B51" s="24" t="s">
        <v>104</v>
      </c>
      <c r="C51" s="25" t="s">
        <v>105</v>
      </c>
      <c r="D51" s="26" t="s">
        <v>22</v>
      </c>
      <c r="E51" s="27">
        <v>131.88</v>
      </c>
      <c r="F51" s="28"/>
      <c r="G51" s="29">
        <f t="shared" si="1"/>
        <v>0</v>
      </c>
      <c r="H51" s="30"/>
      <c r="I51" s="30"/>
      <c r="J51" s="30"/>
      <c r="K51" s="30"/>
      <c r="L51" s="30"/>
      <c r="M51" s="30"/>
      <c r="N51" s="30"/>
      <c r="O51" s="30"/>
      <c r="P51" s="30" t="s">
        <v>23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ht="33.75" outlineLevel="1" x14ac:dyDescent="0.2">
      <c r="A52" s="23">
        <v>26</v>
      </c>
      <c r="B52" s="24" t="s">
        <v>108</v>
      </c>
      <c r="C52" s="25" t="s">
        <v>109</v>
      </c>
      <c r="D52" s="26" t="s">
        <v>110</v>
      </c>
      <c r="E52" s="27">
        <v>7</v>
      </c>
      <c r="F52" s="28"/>
      <c r="G52" s="29">
        <f t="shared" si="1"/>
        <v>0</v>
      </c>
      <c r="H52" s="30"/>
      <c r="I52" s="30"/>
      <c r="J52" s="30"/>
      <c r="K52" s="30"/>
      <c r="L52" s="30"/>
      <c r="M52" s="30"/>
      <c r="N52" s="30"/>
      <c r="O52" s="30"/>
      <c r="P52" s="30" t="s">
        <v>23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</row>
    <row r="53" spans="1:43" ht="33.75" outlineLevel="1" x14ac:dyDescent="0.2">
      <c r="A53" s="23">
        <v>27</v>
      </c>
      <c r="B53" s="24" t="s">
        <v>111</v>
      </c>
      <c r="C53" s="25" t="s">
        <v>112</v>
      </c>
      <c r="D53" s="26" t="s">
        <v>110</v>
      </c>
      <c r="E53" s="27">
        <v>2</v>
      </c>
      <c r="F53" s="28"/>
      <c r="G53" s="29">
        <f t="shared" si="1"/>
        <v>0</v>
      </c>
      <c r="H53" s="30"/>
      <c r="I53" s="30"/>
      <c r="J53" s="30"/>
      <c r="K53" s="30"/>
      <c r="L53" s="30"/>
      <c r="M53" s="30"/>
      <c r="N53" s="30"/>
      <c r="O53" s="30"/>
      <c r="P53" s="30" t="s">
        <v>23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outlineLevel="1" x14ac:dyDescent="0.2">
      <c r="A54" s="23">
        <v>28</v>
      </c>
      <c r="B54" s="24" t="s">
        <v>113</v>
      </c>
      <c r="C54" s="25" t="s">
        <v>114</v>
      </c>
      <c r="D54" s="26" t="s">
        <v>115</v>
      </c>
      <c r="E54" s="27">
        <v>0.09</v>
      </c>
      <c r="F54" s="28"/>
      <c r="G54" s="29">
        <f t="shared" si="1"/>
        <v>0</v>
      </c>
      <c r="H54" s="30"/>
      <c r="I54" s="30"/>
      <c r="J54" s="30"/>
      <c r="K54" s="30"/>
      <c r="L54" s="30"/>
      <c r="M54" s="30"/>
      <c r="N54" s="30"/>
      <c r="O54" s="30"/>
      <c r="P54" s="30" t="s">
        <v>72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ht="33.75" outlineLevel="1" x14ac:dyDescent="0.2">
      <c r="A55" s="23">
        <v>29</v>
      </c>
      <c r="B55" s="24" t="s">
        <v>116</v>
      </c>
      <c r="C55" s="25" t="s">
        <v>117</v>
      </c>
      <c r="D55" s="26" t="s">
        <v>31</v>
      </c>
      <c r="E55" s="27">
        <v>604.49</v>
      </c>
      <c r="F55" s="28"/>
      <c r="G55" s="29">
        <f t="shared" si="1"/>
        <v>0</v>
      </c>
      <c r="H55" s="30"/>
      <c r="I55" s="30"/>
      <c r="J55" s="30"/>
      <c r="K55" s="30"/>
      <c r="L55" s="30"/>
      <c r="M55" s="30"/>
      <c r="N55" s="30"/>
      <c r="O55" s="30"/>
      <c r="P55" s="30" t="s">
        <v>72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x14ac:dyDescent="0.2">
      <c r="A56" s="16" t="s">
        <v>17</v>
      </c>
      <c r="B56" s="17" t="s">
        <v>118</v>
      </c>
      <c r="C56" s="18" t="s">
        <v>119</v>
      </c>
      <c r="D56" s="19"/>
      <c r="E56" s="20"/>
      <c r="F56" s="21"/>
      <c r="G56" s="22">
        <f>SUMIF(P57:P59,"&lt;&gt;NOR",G57:G59)</f>
        <v>0</v>
      </c>
      <c r="P56" t="s">
        <v>19</v>
      </c>
    </row>
    <row r="57" spans="1:43" outlineLevel="1" x14ac:dyDescent="0.2">
      <c r="A57" s="23">
        <v>30</v>
      </c>
      <c r="B57" s="24" t="s">
        <v>120</v>
      </c>
      <c r="C57" s="25" t="s">
        <v>121</v>
      </c>
      <c r="D57" s="26" t="s">
        <v>31</v>
      </c>
      <c r="E57" s="27">
        <v>20.317499999999999</v>
      </c>
      <c r="F57" s="28"/>
      <c r="G57" s="29">
        <f>ROUND(E57*F57,2)</f>
        <v>0</v>
      </c>
      <c r="H57" s="30"/>
      <c r="I57" s="30"/>
      <c r="J57" s="30"/>
      <c r="K57" s="30"/>
      <c r="L57" s="30"/>
      <c r="M57" s="30"/>
      <c r="N57" s="30"/>
      <c r="O57" s="30"/>
      <c r="P57" s="30" t="s">
        <v>23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</row>
    <row r="58" spans="1:43" outlineLevel="1" x14ac:dyDescent="0.2">
      <c r="A58" s="23">
        <v>31</v>
      </c>
      <c r="B58" s="24" t="s">
        <v>122</v>
      </c>
      <c r="C58" s="25" t="s">
        <v>123</v>
      </c>
      <c r="D58" s="26" t="s">
        <v>42</v>
      </c>
      <c r="E58" s="27">
        <v>225.75</v>
      </c>
      <c r="F58" s="28"/>
      <c r="G58" s="29">
        <f>ROUND(E58*F58,2)</f>
        <v>0</v>
      </c>
      <c r="H58" s="30"/>
      <c r="I58" s="30"/>
      <c r="J58" s="30"/>
      <c r="K58" s="30"/>
      <c r="L58" s="30"/>
      <c r="M58" s="30"/>
      <c r="N58" s="30"/>
      <c r="O58" s="30"/>
      <c r="P58" s="30" t="s">
        <v>23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ht="33.75" outlineLevel="1" x14ac:dyDescent="0.2">
      <c r="A59" s="23">
        <v>32</v>
      </c>
      <c r="B59" s="24" t="s">
        <v>124</v>
      </c>
      <c r="C59" s="25" t="s">
        <v>125</v>
      </c>
      <c r="D59" s="26" t="s">
        <v>42</v>
      </c>
      <c r="E59" s="27">
        <v>232.52250000000001</v>
      </c>
      <c r="F59" s="28"/>
      <c r="G59" s="29">
        <f>ROUND(E59*F59,2)</f>
        <v>0</v>
      </c>
      <c r="H59" s="30"/>
      <c r="I59" s="30"/>
      <c r="J59" s="30"/>
      <c r="K59" s="30"/>
      <c r="L59" s="30"/>
      <c r="M59" s="30"/>
      <c r="N59" s="30"/>
      <c r="O59" s="30"/>
      <c r="P59" s="30" t="s">
        <v>72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</row>
    <row r="60" spans="1:43" x14ac:dyDescent="0.2">
      <c r="A60" s="16" t="s">
        <v>17</v>
      </c>
      <c r="B60" s="17" t="s">
        <v>126</v>
      </c>
      <c r="C60" s="18" t="s">
        <v>127</v>
      </c>
      <c r="D60" s="19"/>
      <c r="E60" s="20"/>
      <c r="F60" s="21"/>
      <c r="G60" s="22">
        <f>SUMIF(P61:P64,"&lt;&gt;NOR",G61:G64)</f>
        <v>0</v>
      </c>
      <c r="P60" t="s">
        <v>19</v>
      </c>
    </row>
    <row r="61" spans="1:43" outlineLevel="1" x14ac:dyDescent="0.2">
      <c r="A61" s="23">
        <v>33</v>
      </c>
      <c r="B61" s="24" t="s">
        <v>128</v>
      </c>
      <c r="C61" s="25" t="s">
        <v>129</v>
      </c>
      <c r="D61" s="26" t="s">
        <v>31</v>
      </c>
      <c r="E61" s="27">
        <v>37.35</v>
      </c>
      <c r="F61" s="28"/>
      <c r="G61" s="29">
        <f>ROUND(E61*F61,2)</f>
        <v>0</v>
      </c>
      <c r="H61" s="30"/>
      <c r="I61" s="30"/>
      <c r="J61" s="30"/>
      <c r="K61" s="30"/>
      <c r="L61" s="30"/>
      <c r="M61" s="30"/>
      <c r="N61" s="30"/>
      <c r="O61" s="30"/>
      <c r="P61" s="30" t="s">
        <v>23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41" customFormat="1" outlineLevel="1" x14ac:dyDescent="0.2">
      <c r="A62" s="32"/>
      <c r="B62" s="33"/>
      <c r="C62" s="34"/>
      <c r="D62" s="35"/>
      <c r="E62" s="36">
        <v>37.35</v>
      </c>
      <c r="F62" s="37"/>
      <c r="G62" s="38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outlineLevel="1" x14ac:dyDescent="0.2">
      <c r="A63" s="23">
        <v>34</v>
      </c>
      <c r="B63" s="24" t="s">
        <v>467</v>
      </c>
      <c r="C63" s="25" t="s">
        <v>466</v>
      </c>
      <c r="D63" s="26" t="s">
        <v>31</v>
      </c>
      <c r="E63" s="27">
        <v>2.04</v>
      </c>
      <c r="F63" s="28"/>
      <c r="G63" s="29">
        <f t="shared" ref="G63" si="2">ROUND(E63*F63,2)</f>
        <v>0</v>
      </c>
      <c r="H63" s="30"/>
      <c r="I63" s="30"/>
      <c r="J63" s="30"/>
      <c r="K63" s="30"/>
      <c r="L63" s="30"/>
      <c r="M63" s="30"/>
      <c r="N63" s="30"/>
      <c r="O63" s="30"/>
      <c r="P63" s="30" t="s">
        <v>23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s="41" customFormat="1" outlineLevel="1" x14ac:dyDescent="0.2">
      <c r="A64" s="32"/>
      <c r="B64" s="33"/>
      <c r="C64" s="34"/>
      <c r="D64" s="35"/>
      <c r="E64" s="36">
        <v>2.04</v>
      </c>
      <c r="F64" s="37"/>
      <c r="G64" s="38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x14ac:dyDescent="0.2">
      <c r="A65" s="16" t="s">
        <v>17</v>
      </c>
      <c r="B65" s="17" t="s">
        <v>132</v>
      </c>
      <c r="C65" s="18" t="s">
        <v>133</v>
      </c>
      <c r="D65" s="19"/>
      <c r="E65" s="20"/>
      <c r="F65" s="21"/>
      <c r="G65" s="22">
        <f>SUMIF(P66:P67,"&lt;&gt;NOR",G66:G67)</f>
        <v>0</v>
      </c>
      <c r="P65" t="s">
        <v>19</v>
      </c>
    </row>
    <row r="66" spans="1:43" ht="22.5" outlineLevel="1" x14ac:dyDescent="0.2">
      <c r="A66" s="23">
        <v>35</v>
      </c>
      <c r="B66" s="24" t="s">
        <v>414</v>
      </c>
      <c r="C66" s="25" t="s">
        <v>415</v>
      </c>
      <c r="D66" s="26" t="s">
        <v>42</v>
      </c>
      <c r="E66" s="27">
        <v>401.25</v>
      </c>
      <c r="F66" s="28"/>
      <c r="G66" s="29">
        <f>ROUND(E66*F66,2)</f>
        <v>0</v>
      </c>
      <c r="H66" s="30"/>
      <c r="I66" s="30"/>
      <c r="J66" s="30"/>
      <c r="K66" s="30"/>
      <c r="L66" s="30"/>
      <c r="M66" s="30"/>
      <c r="N66" s="30"/>
      <c r="O66" s="30"/>
      <c r="P66" s="30" t="s">
        <v>23</v>
      </c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outlineLevel="1" x14ac:dyDescent="0.2">
      <c r="A67" s="23">
        <v>36</v>
      </c>
      <c r="B67" s="24" t="s">
        <v>468</v>
      </c>
      <c r="C67" s="25" t="s">
        <v>469</v>
      </c>
      <c r="D67" s="26" t="s">
        <v>42</v>
      </c>
      <c r="E67" s="27">
        <v>401.25</v>
      </c>
      <c r="F67" s="28"/>
      <c r="G67" s="29">
        <f>ROUND(E67*F67,2)</f>
        <v>0</v>
      </c>
      <c r="H67" s="30"/>
      <c r="I67" s="30"/>
      <c r="J67" s="30"/>
      <c r="K67" s="30"/>
      <c r="L67" s="30"/>
      <c r="M67" s="30"/>
      <c r="N67" s="30"/>
      <c r="O67" s="30"/>
      <c r="P67" s="30" t="s">
        <v>23</v>
      </c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</row>
    <row r="68" spans="1:43" x14ac:dyDescent="0.2">
      <c r="A68" s="16" t="s">
        <v>17</v>
      </c>
      <c r="B68" s="17" t="s">
        <v>139</v>
      </c>
      <c r="C68" s="18" t="s">
        <v>140</v>
      </c>
      <c r="D68" s="19"/>
      <c r="E68" s="20"/>
      <c r="F68" s="21"/>
      <c r="G68" s="22">
        <f>SUMIF(P69:P80,"&lt;&gt;NOR",G69:G80)</f>
        <v>0</v>
      </c>
      <c r="P68" t="s">
        <v>19</v>
      </c>
    </row>
    <row r="69" spans="1:43" outlineLevel="1" x14ac:dyDescent="0.2">
      <c r="A69" s="23">
        <v>37</v>
      </c>
      <c r="B69" s="24" t="s">
        <v>470</v>
      </c>
      <c r="C69" s="25" t="s">
        <v>471</v>
      </c>
      <c r="D69" s="26" t="s">
        <v>42</v>
      </c>
      <c r="E69" s="27">
        <v>14.5</v>
      </c>
      <c r="F69" s="28"/>
      <c r="G69" s="29">
        <f t="shared" ref="G69:G80" si="3">ROUND(E69*F69,2)</f>
        <v>0</v>
      </c>
      <c r="H69" s="30"/>
      <c r="I69" s="30"/>
      <c r="J69" s="30"/>
      <c r="K69" s="30"/>
      <c r="L69" s="30"/>
      <c r="M69" s="30"/>
      <c r="N69" s="30"/>
      <c r="O69" s="30"/>
      <c r="P69" s="30" t="s">
        <v>23</v>
      </c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s="41" customFormat="1" outlineLevel="1" x14ac:dyDescent="0.2">
      <c r="A70" s="32"/>
      <c r="B70" s="33"/>
      <c r="C70" s="34" t="s">
        <v>576</v>
      </c>
      <c r="D70" s="35"/>
      <c r="E70" s="36">
        <v>14.5</v>
      </c>
      <c r="F70" s="37"/>
      <c r="G70" s="38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</row>
    <row r="71" spans="1:43" ht="22.5" outlineLevel="1" x14ac:dyDescent="0.2">
      <c r="A71" s="23">
        <v>38</v>
      </c>
      <c r="B71" s="24" t="s">
        <v>740</v>
      </c>
      <c r="C71" s="25" t="s">
        <v>474</v>
      </c>
      <c r="D71" s="26" t="s">
        <v>42</v>
      </c>
      <c r="E71" s="27">
        <v>14.935</v>
      </c>
      <c r="F71" s="28"/>
      <c r="G71" s="29">
        <f t="shared" si="3"/>
        <v>0</v>
      </c>
      <c r="H71" s="30"/>
      <c r="I71" s="30"/>
      <c r="J71" s="30"/>
      <c r="K71" s="30"/>
      <c r="L71" s="30"/>
      <c r="M71" s="30"/>
      <c r="N71" s="30"/>
      <c r="O71" s="30"/>
      <c r="P71" s="30" t="s">
        <v>72</v>
      </c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outlineLevel="1" x14ac:dyDescent="0.2">
      <c r="A72" s="23">
        <v>39</v>
      </c>
      <c r="B72" s="24" t="s">
        <v>288</v>
      </c>
      <c r="C72" s="25" t="s">
        <v>289</v>
      </c>
      <c r="D72" s="26" t="s">
        <v>42</v>
      </c>
      <c r="E72" s="27">
        <v>161</v>
      </c>
      <c r="F72" s="28"/>
      <c r="G72" s="29">
        <f t="shared" si="3"/>
        <v>0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s="41" customFormat="1" outlineLevel="1" x14ac:dyDescent="0.2">
      <c r="A73" s="32"/>
      <c r="B73" s="33"/>
      <c r="C73" s="34" t="s">
        <v>577</v>
      </c>
      <c r="D73" s="35"/>
      <c r="E73" s="36">
        <v>161</v>
      </c>
      <c r="F73" s="37"/>
      <c r="G73" s="38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outlineLevel="1" x14ac:dyDescent="0.2">
      <c r="A74" s="23">
        <v>40</v>
      </c>
      <c r="B74" s="24" t="s">
        <v>765</v>
      </c>
      <c r="C74" s="25" t="s">
        <v>578</v>
      </c>
      <c r="D74" s="26" t="s">
        <v>42</v>
      </c>
      <c r="E74" s="27">
        <v>165.83</v>
      </c>
      <c r="F74" s="28"/>
      <c r="G74" s="29">
        <f t="shared" si="3"/>
        <v>0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outlineLevel="1" x14ac:dyDescent="0.2">
      <c r="A75" s="23">
        <v>41</v>
      </c>
      <c r="B75" s="24" t="s">
        <v>472</v>
      </c>
      <c r="C75" s="25" t="s">
        <v>473</v>
      </c>
      <c r="D75" s="26" t="s">
        <v>42</v>
      </c>
      <c r="E75" s="27">
        <v>151.25</v>
      </c>
      <c r="F75" s="28"/>
      <c r="G75" s="29">
        <f t="shared" si="3"/>
        <v>0</v>
      </c>
      <c r="H75" s="30"/>
      <c r="I75" s="30"/>
      <c r="J75" s="30"/>
      <c r="K75" s="30"/>
      <c r="L75" s="30"/>
      <c r="M75" s="30"/>
      <c r="N75" s="30"/>
      <c r="O75" s="30"/>
      <c r="P75" s="30" t="s">
        <v>23</v>
      </c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s="41" customFormat="1" outlineLevel="1" x14ac:dyDescent="0.2">
      <c r="A76" s="32"/>
      <c r="B76" s="33"/>
      <c r="C76" s="34" t="s">
        <v>571</v>
      </c>
      <c r="D76" s="35"/>
      <c r="E76" s="36">
        <v>151.25</v>
      </c>
      <c r="F76" s="37"/>
      <c r="G76" s="38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</row>
    <row r="77" spans="1:43" ht="22.5" outlineLevel="1" x14ac:dyDescent="0.2">
      <c r="A77" s="23">
        <v>42</v>
      </c>
      <c r="B77" s="24" t="s">
        <v>741</v>
      </c>
      <c r="C77" s="25" t="s">
        <v>475</v>
      </c>
      <c r="D77" s="26" t="s">
        <v>42</v>
      </c>
      <c r="E77" s="27">
        <v>155.78749999999999</v>
      </c>
      <c r="F77" s="28"/>
      <c r="G77" s="29">
        <f t="shared" si="3"/>
        <v>0</v>
      </c>
      <c r="H77" s="30"/>
      <c r="I77" s="30"/>
      <c r="J77" s="30"/>
      <c r="K77" s="30"/>
      <c r="L77" s="30"/>
      <c r="M77" s="30"/>
      <c r="N77" s="30"/>
      <c r="O77" s="30"/>
      <c r="P77" s="30" t="s">
        <v>72</v>
      </c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43" outlineLevel="1" x14ac:dyDescent="0.2">
      <c r="A78" s="23">
        <v>43</v>
      </c>
      <c r="B78" s="24" t="s">
        <v>766</v>
      </c>
      <c r="C78" s="25" t="s">
        <v>573</v>
      </c>
      <c r="D78" s="26" t="s">
        <v>42</v>
      </c>
      <c r="E78" s="27">
        <v>74.5</v>
      </c>
      <c r="F78" s="28"/>
      <c r="G78" s="29">
        <f t="shared" si="3"/>
        <v>0</v>
      </c>
      <c r="H78" s="30"/>
      <c r="I78" s="30"/>
      <c r="J78" s="30"/>
      <c r="K78" s="30"/>
      <c r="L78" s="30"/>
      <c r="M78" s="30"/>
      <c r="N78" s="30"/>
      <c r="O78" s="30"/>
      <c r="P78" s="30" t="s">
        <v>23</v>
      </c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</row>
    <row r="79" spans="1:43" s="41" customFormat="1" outlineLevel="1" x14ac:dyDescent="0.2">
      <c r="A79" s="32"/>
      <c r="B79" s="33"/>
      <c r="C79" s="34" t="s">
        <v>574</v>
      </c>
      <c r="D79" s="35"/>
      <c r="E79" s="36">
        <v>74.5</v>
      </c>
      <c r="F79" s="37"/>
      <c r="G79" s="38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</row>
    <row r="80" spans="1:43" ht="22.5" outlineLevel="1" x14ac:dyDescent="0.2">
      <c r="A80" s="23">
        <v>44</v>
      </c>
      <c r="B80" s="24" t="s">
        <v>767</v>
      </c>
      <c r="C80" s="25" t="s">
        <v>572</v>
      </c>
      <c r="D80" s="26" t="s">
        <v>42</v>
      </c>
      <c r="E80" s="27">
        <v>76.734999999999999</v>
      </c>
      <c r="F80" s="28"/>
      <c r="G80" s="29">
        <f t="shared" si="3"/>
        <v>0</v>
      </c>
      <c r="H80" s="30"/>
      <c r="I80" s="30"/>
      <c r="J80" s="30"/>
      <c r="K80" s="30"/>
      <c r="L80" s="30"/>
      <c r="M80" s="30"/>
      <c r="N80" s="30"/>
      <c r="O80" s="30"/>
      <c r="P80" s="30" t="s">
        <v>72</v>
      </c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</row>
    <row r="81" spans="1:43" x14ac:dyDescent="0.2">
      <c r="A81" s="16" t="s">
        <v>17</v>
      </c>
      <c r="B81" s="17" t="s">
        <v>148</v>
      </c>
      <c r="C81" s="18" t="s">
        <v>149</v>
      </c>
      <c r="D81" s="19"/>
      <c r="E81" s="20"/>
      <c r="F81" s="21"/>
      <c r="G81" s="22">
        <f>SUMIF(P82:P125,"&lt;&gt;NOR",G82:G125)</f>
        <v>0</v>
      </c>
      <c r="P81" t="s">
        <v>19</v>
      </c>
    </row>
    <row r="82" spans="1:43" outlineLevel="1" x14ac:dyDescent="0.2">
      <c r="A82" s="23">
        <v>45</v>
      </c>
      <c r="B82" s="24" t="s">
        <v>484</v>
      </c>
      <c r="C82" s="25" t="s">
        <v>485</v>
      </c>
      <c r="D82" s="26" t="s">
        <v>28</v>
      </c>
      <c r="E82" s="27">
        <v>6</v>
      </c>
      <c r="F82" s="28"/>
      <c r="G82" s="29">
        <f t="shared" ref="G82:G125" si="4">ROUND(E82*F82,2)</f>
        <v>0</v>
      </c>
      <c r="H82" s="30"/>
      <c r="I82" s="30"/>
      <c r="J82" s="30"/>
      <c r="K82" s="30"/>
      <c r="L82" s="30"/>
      <c r="M82" s="30"/>
      <c r="N82" s="30"/>
      <c r="O82" s="30"/>
      <c r="P82" s="30" t="s">
        <v>72</v>
      </c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</row>
    <row r="83" spans="1:43" outlineLevel="1" x14ac:dyDescent="0.2">
      <c r="A83" s="23">
        <v>46</v>
      </c>
      <c r="B83" s="24" t="s">
        <v>768</v>
      </c>
      <c r="C83" s="25" t="s">
        <v>486</v>
      </c>
      <c r="D83" s="26" t="s">
        <v>28</v>
      </c>
      <c r="E83" s="27">
        <v>6</v>
      </c>
      <c r="F83" s="28"/>
      <c r="G83" s="29">
        <f t="shared" si="4"/>
        <v>0</v>
      </c>
      <c r="H83" s="30"/>
      <c r="I83" s="30"/>
      <c r="J83" s="30"/>
      <c r="K83" s="30"/>
      <c r="L83" s="30"/>
      <c r="M83" s="30"/>
      <c r="N83" s="30"/>
      <c r="O83" s="30"/>
      <c r="P83" s="30" t="s">
        <v>23</v>
      </c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</row>
    <row r="84" spans="1:43" ht="45" outlineLevel="1" x14ac:dyDescent="0.2">
      <c r="A84" s="23">
        <v>47</v>
      </c>
      <c r="B84" s="24" t="s">
        <v>769</v>
      </c>
      <c r="C84" s="25" t="s">
        <v>599</v>
      </c>
      <c r="D84" s="26" t="s">
        <v>28</v>
      </c>
      <c r="E84" s="27">
        <v>4</v>
      </c>
      <c r="F84" s="28"/>
      <c r="G84" s="29">
        <f t="shared" si="4"/>
        <v>0</v>
      </c>
      <c r="H84" s="30"/>
      <c r="I84" s="30"/>
      <c r="J84" s="30"/>
      <c r="K84" s="30"/>
      <c r="L84" s="30"/>
      <c r="M84" s="30"/>
      <c r="N84" s="30"/>
      <c r="O84" s="30"/>
      <c r="P84" s="30" t="s">
        <v>72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</row>
    <row r="85" spans="1:43" ht="33.75" outlineLevel="1" x14ac:dyDescent="0.2">
      <c r="A85" s="23">
        <v>48</v>
      </c>
      <c r="B85" s="24" t="s">
        <v>770</v>
      </c>
      <c r="C85" s="25" t="s">
        <v>598</v>
      </c>
      <c r="D85" s="26" t="s">
        <v>28</v>
      </c>
      <c r="E85" s="27">
        <v>2</v>
      </c>
      <c r="F85" s="28"/>
      <c r="G85" s="29">
        <f t="shared" si="4"/>
        <v>0</v>
      </c>
      <c r="H85" s="30"/>
      <c r="I85" s="30"/>
      <c r="J85" s="30"/>
      <c r="K85" s="30"/>
      <c r="L85" s="30"/>
      <c r="M85" s="30"/>
      <c r="N85" s="30"/>
      <c r="O85" s="30"/>
      <c r="P85" s="30" t="s">
        <v>72</v>
      </c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</row>
    <row r="86" spans="1:43" outlineLevel="1" x14ac:dyDescent="0.2">
      <c r="A86" s="23">
        <v>49</v>
      </c>
      <c r="B86" s="24" t="s">
        <v>490</v>
      </c>
      <c r="C86" s="25" t="s">
        <v>491</v>
      </c>
      <c r="D86" s="26" t="s">
        <v>28</v>
      </c>
      <c r="E86" s="27">
        <v>6</v>
      </c>
      <c r="F86" s="28"/>
      <c r="G86" s="29">
        <f t="shared" si="4"/>
        <v>0</v>
      </c>
      <c r="H86" s="30"/>
      <c r="I86" s="30"/>
      <c r="J86" s="30"/>
      <c r="K86" s="30"/>
      <c r="L86" s="30"/>
      <c r="M86" s="30"/>
      <c r="N86" s="30"/>
      <c r="O86" s="30"/>
      <c r="P86" s="30" t="s">
        <v>23</v>
      </c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</row>
    <row r="87" spans="1:43" ht="22.5" outlineLevel="1" x14ac:dyDescent="0.2">
      <c r="A87" s="23">
        <v>50</v>
      </c>
      <c r="B87" s="24" t="s">
        <v>492</v>
      </c>
      <c r="C87" s="25" t="s">
        <v>493</v>
      </c>
      <c r="D87" s="26" t="s">
        <v>28</v>
      </c>
      <c r="E87" s="27">
        <v>4</v>
      </c>
      <c r="F87" s="28"/>
      <c r="G87" s="29">
        <f t="shared" si="4"/>
        <v>0</v>
      </c>
      <c r="H87" s="30"/>
      <c r="I87" s="30"/>
      <c r="J87" s="30"/>
      <c r="K87" s="30"/>
      <c r="L87" s="30"/>
      <c r="M87" s="30"/>
      <c r="N87" s="30"/>
      <c r="O87" s="30"/>
      <c r="P87" s="30" t="s">
        <v>72</v>
      </c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</row>
    <row r="88" spans="1:43" outlineLevel="1" x14ac:dyDescent="0.2">
      <c r="A88" s="23">
        <v>51</v>
      </c>
      <c r="B88" s="24" t="s">
        <v>525</v>
      </c>
      <c r="C88" s="25" t="s">
        <v>526</v>
      </c>
      <c r="D88" s="26" t="s">
        <v>28</v>
      </c>
      <c r="E88" s="27">
        <v>2</v>
      </c>
      <c r="F88" s="28"/>
      <c r="G88" s="29">
        <f t="shared" si="4"/>
        <v>0</v>
      </c>
      <c r="H88" s="30"/>
      <c r="I88" s="30"/>
      <c r="J88" s="30"/>
      <c r="K88" s="30"/>
      <c r="L88" s="30"/>
      <c r="M88" s="30"/>
      <c r="N88" s="30"/>
      <c r="O88" s="30"/>
      <c r="P88" s="30" t="s">
        <v>23</v>
      </c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</row>
    <row r="89" spans="1:43" outlineLevel="1" x14ac:dyDescent="0.2">
      <c r="A89" s="23">
        <v>52</v>
      </c>
      <c r="B89" s="24" t="s">
        <v>527</v>
      </c>
      <c r="C89" s="25" t="s">
        <v>528</v>
      </c>
      <c r="D89" s="26" t="s">
        <v>28</v>
      </c>
      <c r="E89" s="27">
        <v>2</v>
      </c>
      <c r="F89" s="28"/>
      <c r="G89" s="29">
        <f t="shared" si="4"/>
        <v>0</v>
      </c>
      <c r="H89" s="30"/>
      <c r="I89" s="30"/>
      <c r="J89" s="30"/>
      <c r="K89" s="30"/>
      <c r="L89" s="30"/>
      <c r="M89" s="30"/>
      <c r="N89" s="30"/>
      <c r="O89" s="30"/>
      <c r="P89" s="30" t="s">
        <v>72</v>
      </c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</row>
    <row r="90" spans="1:43" outlineLevel="1" x14ac:dyDescent="0.2">
      <c r="A90" s="23">
        <v>53</v>
      </c>
      <c r="B90" s="24" t="s">
        <v>529</v>
      </c>
      <c r="C90" s="25" t="s">
        <v>530</v>
      </c>
      <c r="D90" s="26" t="s">
        <v>28</v>
      </c>
      <c r="E90" s="27">
        <v>1</v>
      </c>
      <c r="F90" s="28"/>
      <c r="G90" s="29">
        <f t="shared" si="4"/>
        <v>0</v>
      </c>
      <c r="H90" s="30"/>
      <c r="I90" s="30"/>
      <c r="J90" s="30"/>
      <c r="K90" s="30"/>
      <c r="L90" s="30"/>
      <c r="M90" s="30"/>
      <c r="N90" s="30"/>
      <c r="O90" s="30"/>
      <c r="P90" s="30" t="s">
        <v>23</v>
      </c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</row>
    <row r="91" spans="1:43" outlineLevel="1" x14ac:dyDescent="0.2">
      <c r="A91" s="23">
        <v>54</v>
      </c>
      <c r="B91" s="24" t="s">
        <v>531</v>
      </c>
      <c r="C91" s="25" t="s">
        <v>532</v>
      </c>
      <c r="D91" s="26" t="s">
        <v>28</v>
      </c>
      <c r="E91" s="27">
        <v>1</v>
      </c>
      <c r="F91" s="28"/>
      <c r="G91" s="29">
        <f t="shared" si="4"/>
        <v>0</v>
      </c>
      <c r="H91" s="30"/>
      <c r="I91" s="30"/>
      <c r="J91" s="30"/>
      <c r="K91" s="30"/>
      <c r="L91" s="30"/>
      <c r="M91" s="30"/>
      <c r="N91" s="30"/>
      <c r="O91" s="30"/>
      <c r="P91" s="30" t="s">
        <v>72</v>
      </c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</row>
    <row r="92" spans="1:43" outlineLevel="1" x14ac:dyDescent="0.2">
      <c r="A92" s="23">
        <v>55</v>
      </c>
      <c r="B92" s="24" t="s">
        <v>533</v>
      </c>
      <c r="C92" s="25" t="s">
        <v>534</v>
      </c>
      <c r="D92" s="26" t="s">
        <v>28</v>
      </c>
      <c r="E92" s="27">
        <v>2</v>
      </c>
      <c r="F92" s="28"/>
      <c r="G92" s="29">
        <f t="shared" si="4"/>
        <v>0</v>
      </c>
      <c r="H92" s="30"/>
      <c r="I92" s="30"/>
      <c r="J92" s="30"/>
      <c r="K92" s="30"/>
      <c r="L92" s="30"/>
      <c r="M92" s="30"/>
      <c r="N92" s="30"/>
      <c r="O92" s="30"/>
      <c r="P92" s="30" t="s">
        <v>23</v>
      </c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</row>
    <row r="93" spans="1:43" outlineLevel="1" x14ac:dyDescent="0.2">
      <c r="A93" s="23">
        <v>56</v>
      </c>
      <c r="B93" s="24" t="s">
        <v>535</v>
      </c>
      <c r="C93" s="25" t="s">
        <v>536</v>
      </c>
      <c r="D93" s="26" t="s">
        <v>28</v>
      </c>
      <c r="E93" s="27">
        <v>2</v>
      </c>
      <c r="F93" s="28"/>
      <c r="G93" s="29">
        <f t="shared" si="4"/>
        <v>0</v>
      </c>
      <c r="H93" s="30"/>
      <c r="I93" s="30"/>
      <c r="J93" s="30"/>
      <c r="K93" s="30"/>
      <c r="L93" s="30"/>
      <c r="M93" s="30"/>
      <c r="N93" s="30"/>
      <c r="O93" s="30"/>
      <c r="P93" s="30" t="s">
        <v>72</v>
      </c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</row>
    <row r="94" spans="1:43" outlineLevel="1" x14ac:dyDescent="0.2">
      <c r="A94" s="23">
        <v>57</v>
      </c>
      <c r="B94" s="24" t="s">
        <v>537</v>
      </c>
      <c r="C94" s="25" t="s">
        <v>538</v>
      </c>
      <c r="D94" s="26" t="s">
        <v>28</v>
      </c>
      <c r="E94" s="27">
        <v>1</v>
      </c>
      <c r="F94" s="28"/>
      <c r="G94" s="29">
        <f t="shared" si="4"/>
        <v>0</v>
      </c>
      <c r="H94" s="30"/>
      <c r="I94" s="30"/>
      <c r="J94" s="30"/>
      <c r="K94" s="30"/>
      <c r="L94" s="30"/>
      <c r="M94" s="30"/>
      <c r="N94" s="30"/>
      <c r="O94" s="30"/>
      <c r="P94" s="30" t="s">
        <v>23</v>
      </c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</row>
    <row r="95" spans="1:43" outlineLevel="1" x14ac:dyDescent="0.2">
      <c r="A95" s="23">
        <v>58</v>
      </c>
      <c r="B95" s="24" t="s">
        <v>539</v>
      </c>
      <c r="C95" s="25" t="s">
        <v>540</v>
      </c>
      <c r="D95" s="26" t="s">
        <v>28</v>
      </c>
      <c r="E95" s="27">
        <v>1</v>
      </c>
      <c r="F95" s="28"/>
      <c r="G95" s="29">
        <f t="shared" si="4"/>
        <v>0</v>
      </c>
      <c r="H95" s="30"/>
      <c r="I95" s="30"/>
      <c r="J95" s="30"/>
      <c r="K95" s="30"/>
      <c r="L95" s="30"/>
      <c r="M95" s="30"/>
      <c r="N95" s="30"/>
      <c r="O95" s="30"/>
      <c r="P95" s="30" t="s">
        <v>72</v>
      </c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</row>
    <row r="96" spans="1:43" outlineLevel="1" x14ac:dyDescent="0.2">
      <c r="A96" s="23">
        <v>59</v>
      </c>
      <c r="B96" s="24" t="s">
        <v>541</v>
      </c>
      <c r="C96" s="25" t="s">
        <v>542</v>
      </c>
      <c r="D96" s="26" t="s">
        <v>28</v>
      </c>
      <c r="E96" s="27">
        <v>2</v>
      </c>
      <c r="F96" s="28"/>
      <c r="G96" s="29">
        <f t="shared" si="4"/>
        <v>0</v>
      </c>
      <c r="H96" s="30"/>
      <c r="I96" s="30"/>
      <c r="J96" s="30"/>
      <c r="K96" s="30"/>
      <c r="L96" s="30"/>
      <c r="M96" s="30"/>
      <c r="N96" s="30"/>
      <c r="O96" s="30"/>
      <c r="P96" s="30" t="s">
        <v>72</v>
      </c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</row>
    <row r="97" spans="1:43" outlineLevel="1" x14ac:dyDescent="0.2">
      <c r="A97" s="23">
        <v>60</v>
      </c>
      <c r="B97" s="24" t="s">
        <v>494</v>
      </c>
      <c r="C97" s="25" t="s">
        <v>495</v>
      </c>
      <c r="D97" s="26" t="s">
        <v>28</v>
      </c>
      <c r="E97" s="27">
        <v>3</v>
      </c>
      <c r="F97" s="28"/>
      <c r="G97" s="29">
        <f t="shared" si="4"/>
        <v>0</v>
      </c>
      <c r="H97" s="30"/>
      <c r="I97" s="30"/>
      <c r="J97" s="30"/>
      <c r="K97" s="30"/>
      <c r="L97" s="30"/>
      <c r="M97" s="30"/>
      <c r="N97" s="30"/>
      <c r="O97" s="30"/>
      <c r="P97" s="30" t="s">
        <v>23</v>
      </c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</row>
    <row r="98" spans="1:43" outlineLevel="1" x14ac:dyDescent="0.2">
      <c r="A98" s="23">
        <v>61</v>
      </c>
      <c r="B98" s="24" t="s">
        <v>771</v>
      </c>
      <c r="C98" s="25" t="s">
        <v>590</v>
      </c>
      <c r="D98" s="26" t="s">
        <v>28</v>
      </c>
      <c r="E98" s="27">
        <v>1</v>
      </c>
      <c r="F98" s="28"/>
      <c r="G98" s="29">
        <f t="shared" si="4"/>
        <v>0</v>
      </c>
      <c r="H98" s="30"/>
      <c r="I98" s="30"/>
      <c r="J98" s="30"/>
      <c r="K98" s="30"/>
      <c r="L98" s="30"/>
      <c r="M98" s="30"/>
      <c r="N98" s="30"/>
      <c r="O98" s="30"/>
      <c r="P98" s="30" t="s">
        <v>72</v>
      </c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</row>
    <row r="99" spans="1:43" outlineLevel="1" x14ac:dyDescent="0.2">
      <c r="A99" s="23">
        <v>62</v>
      </c>
      <c r="B99" s="24" t="s">
        <v>543</v>
      </c>
      <c r="C99" s="25" t="s">
        <v>544</v>
      </c>
      <c r="D99" s="26" t="s">
        <v>28</v>
      </c>
      <c r="E99" s="27">
        <v>1</v>
      </c>
      <c r="F99" s="28"/>
      <c r="G99" s="29">
        <f t="shared" ref="G99" si="5">ROUND(E99*F99,2)</f>
        <v>0</v>
      </c>
      <c r="H99" s="30"/>
      <c r="I99" s="30"/>
      <c r="J99" s="30"/>
      <c r="K99" s="30"/>
      <c r="L99" s="30"/>
      <c r="M99" s="30"/>
      <c r="N99" s="30"/>
      <c r="O99" s="30"/>
      <c r="P99" s="30" t="s">
        <v>589</v>
      </c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</row>
    <row r="100" spans="1:43" outlineLevel="1" x14ac:dyDescent="0.2">
      <c r="A100" s="23">
        <v>63</v>
      </c>
      <c r="B100" s="24" t="s">
        <v>545</v>
      </c>
      <c r="C100" s="25" t="s">
        <v>546</v>
      </c>
      <c r="D100" s="26" t="s">
        <v>28</v>
      </c>
      <c r="E100" s="27">
        <v>1</v>
      </c>
      <c r="F100" s="28"/>
      <c r="G100" s="29">
        <f t="shared" si="4"/>
        <v>0</v>
      </c>
      <c r="H100" s="30"/>
      <c r="I100" s="30"/>
      <c r="J100" s="30"/>
      <c r="K100" s="30"/>
      <c r="L100" s="30"/>
      <c r="M100" s="30"/>
      <c r="N100" s="30"/>
      <c r="O100" s="30"/>
      <c r="P100" s="30" t="s">
        <v>72</v>
      </c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</row>
    <row r="101" spans="1:43" ht="22.5" outlineLevel="1" x14ac:dyDescent="0.2">
      <c r="A101" s="23">
        <v>64</v>
      </c>
      <c r="B101" s="24" t="s">
        <v>752</v>
      </c>
      <c r="C101" s="25" t="s">
        <v>547</v>
      </c>
      <c r="D101" s="26" t="s">
        <v>28</v>
      </c>
      <c r="E101" s="27">
        <v>2</v>
      </c>
      <c r="F101" s="28"/>
      <c r="G101" s="29">
        <f t="shared" si="4"/>
        <v>0</v>
      </c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</row>
    <row r="102" spans="1:43" outlineLevel="1" x14ac:dyDescent="0.2">
      <c r="A102" s="23">
        <v>65</v>
      </c>
      <c r="B102" s="24" t="s">
        <v>772</v>
      </c>
      <c r="C102" s="25" t="s">
        <v>586</v>
      </c>
      <c r="D102" s="26" t="s">
        <v>28</v>
      </c>
      <c r="E102" s="27">
        <v>2</v>
      </c>
      <c r="F102" s="28"/>
      <c r="G102" s="29">
        <f t="shared" si="4"/>
        <v>0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</row>
    <row r="103" spans="1:43" ht="22.5" outlineLevel="1" x14ac:dyDescent="0.2">
      <c r="A103" s="23">
        <v>66</v>
      </c>
      <c r="B103" s="24" t="s">
        <v>773</v>
      </c>
      <c r="C103" s="25" t="s">
        <v>587</v>
      </c>
      <c r="D103" s="26" t="s">
        <v>28</v>
      </c>
      <c r="E103" s="27">
        <v>1</v>
      </c>
      <c r="F103" s="28"/>
      <c r="G103" s="29">
        <f t="shared" si="4"/>
        <v>0</v>
      </c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</row>
    <row r="104" spans="1:43" ht="22.5" outlineLevel="1" x14ac:dyDescent="0.2">
      <c r="A104" s="23">
        <v>67</v>
      </c>
      <c r="B104" s="24" t="s">
        <v>774</v>
      </c>
      <c r="C104" s="25" t="s">
        <v>588</v>
      </c>
      <c r="D104" s="26" t="s">
        <v>28</v>
      </c>
      <c r="E104" s="27">
        <v>1</v>
      </c>
      <c r="F104" s="28"/>
      <c r="G104" s="29">
        <f t="shared" si="4"/>
        <v>0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</row>
    <row r="105" spans="1:43" outlineLevel="1" x14ac:dyDescent="0.2">
      <c r="A105" s="23">
        <v>68</v>
      </c>
      <c r="B105" s="24" t="s">
        <v>782</v>
      </c>
      <c r="C105" s="25" t="s">
        <v>783</v>
      </c>
      <c r="D105" s="26" t="s">
        <v>28</v>
      </c>
      <c r="E105" s="27">
        <v>2</v>
      </c>
      <c r="F105" s="28"/>
      <c r="G105" s="29">
        <f t="shared" si="4"/>
        <v>0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</row>
    <row r="106" spans="1:43" outlineLevel="1" x14ac:dyDescent="0.2">
      <c r="A106" s="23">
        <v>69</v>
      </c>
      <c r="B106" s="24" t="s">
        <v>775</v>
      </c>
      <c r="C106" s="25" t="s">
        <v>585</v>
      </c>
      <c r="D106" s="26" t="s">
        <v>28</v>
      </c>
      <c r="E106" s="27">
        <v>2</v>
      </c>
      <c r="F106" s="28"/>
      <c r="G106" s="29">
        <f t="shared" si="4"/>
        <v>0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</row>
    <row r="107" spans="1:43" outlineLevel="1" x14ac:dyDescent="0.2">
      <c r="A107" s="23">
        <v>70</v>
      </c>
      <c r="B107" s="24" t="s">
        <v>554</v>
      </c>
      <c r="C107" s="25" t="s">
        <v>555</v>
      </c>
      <c r="D107" s="26" t="s">
        <v>28</v>
      </c>
      <c r="E107" s="27">
        <v>1</v>
      </c>
      <c r="F107" s="28"/>
      <c r="G107" s="29">
        <f t="shared" si="4"/>
        <v>0</v>
      </c>
      <c r="H107" s="30"/>
      <c r="I107" s="30"/>
      <c r="J107" s="30"/>
      <c r="K107" s="30"/>
      <c r="L107" s="30"/>
      <c r="M107" s="30"/>
      <c r="N107" s="30"/>
      <c r="O107" s="30"/>
      <c r="P107" s="30" t="s">
        <v>72</v>
      </c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</row>
    <row r="108" spans="1:43" ht="22.5" outlineLevel="1" x14ac:dyDescent="0.2">
      <c r="A108" s="23">
        <v>71</v>
      </c>
      <c r="B108" s="24" t="s">
        <v>556</v>
      </c>
      <c r="C108" s="25" t="s">
        <v>557</v>
      </c>
      <c r="D108" s="26" t="s">
        <v>28</v>
      </c>
      <c r="E108" s="27">
        <v>1</v>
      </c>
      <c r="F108" s="28"/>
      <c r="G108" s="29">
        <f t="shared" si="4"/>
        <v>0</v>
      </c>
      <c r="H108" s="30"/>
      <c r="I108" s="30"/>
      <c r="J108" s="30"/>
      <c r="K108" s="30"/>
      <c r="L108" s="30"/>
      <c r="M108" s="30"/>
      <c r="N108" s="30"/>
      <c r="O108" s="30"/>
      <c r="P108" s="30" t="s">
        <v>72</v>
      </c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</row>
    <row r="109" spans="1:43" ht="22.5" outlineLevel="1" x14ac:dyDescent="0.2">
      <c r="A109" s="23">
        <v>72</v>
      </c>
      <c r="B109" s="24" t="s">
        <v>513</v>
      </c>
      <c r="C109" s="25" t="s">
        <v>512</v>
      </c>
      <c r="D109" s="26" t="s">
        <v>28</v>
      </c>
      <c r="E109" s="27">
        <v>29</v>
      </c>
      <c r="F109" s="28"/>
      <c r="G109" s="29">
        <f>ROUND(E109*F109,2)</f>
        <v>0</v>
      </c>
      <c r="H109" s="30"/>
      <c r="I109" s="30"/>
      <c r="J109" s="30"/>
      <c r="K109" s="30"/>
      <c r="L109" s="30"/>
      <c r="M109" s="30"/>
      <c r="N109" s="30"/>
      <c r="O109" s="30"/>
      <c r="P109" s="30" t="s">
        <v>23</v>
      </c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</row>
    <row r="110" spans="1:43" outlineLevel="1" x14ac:dyDescent="0.2">
      <c r="A110" s="23">
        <v>73</v>
      </c>
      <c r="B110" s="24" t="s">
        <v>776</v>
      </c>
      <c r="C110" s="25" t="s">
        <v>595</v>
      </c>
      <c r="D110" s="26" t="s">
        <v>28</v>
      </c>
      <c r="E110" s="27">
        <v>4</v>
      </c>
      <c r="F110" s="28"/>
      <c r="G110" s="29">
        <f>ROUND(E110*F110,2)</f>
        <v>0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</row>
    <row r="111" spans="1:43" outlineLevel="1" x14ac:dyDescent="0.2">
      <c r="A111" s="23">
        <v>74</v>
      </c>
      <c r="B111" s="24" t="s">
        <v>514</v>
      </c>
      <c r="C111" s="25" t="s">
        <v>515</v>
      </c>
      <c r="D111" s="26" t="s">
        <v>28</v>
      </c>
      <c r="E111" s="27">
        <v>25</v>
      </c>
      <c r="F111" s="28"/>
      <c r="G111" s="29">
        <f>ROUND(E111*F111,2)</f>
        <v>0</v>
      </c>
      <c r="H111" s="30"/>
      <c r="I111" s="30"/>
      <c r="J111" s="30"/>
      <c r="K111" s="30"/>
      <c r="L111" s="30"/>
      <c r="M111" s="30"/>
      <c r="N111" s="30"/>
      <c r="O111" s="30"/>
      <c r="P111" s="30" t="s">
        <v>72</v>
      </c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</row>
    <row r="112" spans="1:43" ht="22.5" outlineLevel="1" x14ac:dyDescent="0.2">
      <c r="A112" s="23">
        <v>75</v>
      </c>
      <c r="B112" s="24" t="s">
        <v>777</v>
      </c>
      <c r="C112" s="25" t="s">
        <v>594</v>
      </c>
      <c r="D112" s="26" t="s">
        <v>28</v>
      </c>
      <c r="E112" s="27">
        <v>18</v>
      </c>
      <c r="F112" s="28"/>
      <c r="G112" s="29">
        <f t="shared" si="4"/>
        <v>0</v>
      </c>
      <c r="H112" s="30"/>
      <c r="I112" s="30"/>
      <c r="J112" s="30"/>
      <c r="K112" s="30"/>
      <c r="L112" s="30"/>
      <c r="M112" s="30"/>
      <c r="N112" s="30"/>
      <c r="O112" s="30"/>
      <c r="P112" s="30" t="s">
        <v>23</v>
      </c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</row>
    <row r="113" spans="1:43" outlineLevel="1" x14ac:dyDescent="0.2">
      <c r="A113" s="23">
        <v>76</v>
      </c>
      <c r="B113" s="24" t="s">
        <v>778</v>
      </c>
      <c r="C113" s="25" t="s">
        <v>591</v>
      </c>
      <c r="D113" s="26" t="s">
        <v>28</v>
      </c>
      <c r="E113" s="27">
        <v>3</v>
      </c>
      <c r="F113" s="28"/>
      <c r="G113" s="29">
        <f t="shared" si="4"/>
        <v>0</v>
      </c>
      <c r="H113" s="30"/>
      <c r="I113" s="30"/>
      <c r="J113" s="30"/>
      <c r="K113" s="30"/>
      <c r="L113" s="30"/>
      <c r="M113" s="30"/>
      <c r="N113" s="30"/>
      <c r="O113" s="30"/>
      <c r="P113" s="30" t="s">
        <v>72</v>
      </c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</row>
    <row r="114" spans="1:43" outlineLevel="1" x14ac:dyDescent="0.2">
      <c r="A114" s="23">
        <v>77</v>
      </c>
      <c r="B114" s="24" t="s">
        <v>779</v>
      </c>
      <c r="C114" s="25" t="s">
        <v>592</v>
      </c>
      <c r="D114" s="26" t="s">
        <v>28</v>
      </c>
      <c r="E114" s="27">
        <v>1</v>
      </c>
      <c r="F114" s="28"/>
      <c r="G114" s="29">
        <f t="shared" si="4"/>
        <v>0</v>
      </c>
      <c r="H114" s="30"/>
      <c r="I114" s="30"/>
      <c r="J114" s="30"/>
      <c r="K114" s="30"/>
      <c r="L114" s="30"/>
      <c r="M114" s="30"/>
      <c r="N114" s="30"/>
      <c r="O114" s="30"/>
      <c r="P114" s="30" t="s">
        <v>72</v>
      </c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</row>
    <row r="115" spans="1:43" outlineLevel="1" x14ac:dyDescent="0.2">
      <c r="A115" s="23">
        <v>78</v>
      </c>
      <c r="B115" s="24" t="s">
        <v>780</v>
      </c>
      <c r="C115" s="25" t="s">
        <v>593</v>
      </c>
      <c r="D115" s="26" t="s">
        <v>28</v>
      </c>
      <c r="E115" s="27">
        <v>1</v>
      </c>
      <c r="F115" s="28"/>
      <c r="G115" s="29">
        <f t="shared" si="4"/>
        <v>0</v>
      </c>
      <c r="H115" s="30"/>
      <c r="I115" s="30"/>
      <c r="J115" s="30"/>
      <c r="K115" s="30"/>
      <c r="L115" s="30"/>
      <c r="M115" s="30"/>
      <c r="N115" s="30"/>
      <c r="O115" s="30"/>
      <c r="P115" s="30" t="s">
        <v>72</v>
      </c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</row>
    <row r="116" spans="1:43" outlineLevel="1" x14ac:dyDescent="0.2">
      <c r="A116" s="23">
        <v>79</v>
      </c>
      <c r="B116" s="24" t="s">
        <v>781</v>
      </c>
      <c r="C116" s="25" t="s">
        <v>496</v>
      </c>
      <c r="D116" s="26" t="s">
        <v>28</v>
      </c>
      <c r="E116" s="27">
        <v>13</v>
      </c>
      <c r="F116" s="28"/>
      <c r="G116" s="29">
        <f t="shared" si="4"/>
        <v>0</v>
      </c>
      <c r="H116" s="30"/>
      <c r="I116" s="30"/>
      <c r="J116" s="30"/>
      <c r="K116" s="30"/>
      <c r="L116" s="30"/>
      <c r="M116" s="30"/>
      <c r="N116" s="30"/>
      <c r="O116" s="30"/>
      <c r="P116" s="30" t="s">
        <v>72</v>
      </c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</row>
    <row r="117" spans="1:43" outlineLevel="1" x14ac:dyDescent="0.2">
      <c r="A117" s="23">
        <v>80</v>
      </c>
      <c r="B117" s="24" t="s">
        <v>505</v>
      </c>
      <c r="C117" s="25" t="s">
        <v>584</v>
      </c>
      <c r="D117" s="26" t="s">
        <v>28</v>
      </c>
      <c r="E117" s="27">
        <v>47</v>
      </c>
      <c r="F117" s="28"/>
      <c r="G117" s="29">
        <f t="shared" si="4"/>
        <v>0</v>
      </c>
      <c r="H117" s="30"/>
      <c r="I117" s="30"/>
      <c r="J117" s="30"/>
      <c r="K117" s="30"/>
      <c r="L117" s="30"/>
      <c r="M117" s="30"/>
      <c r="N117" s="30"/>
      <c r="O117" s="30"/>
      <c r="P117" s="30" t="s">
        <v>23</v>
      </c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</row>
    <row r="118" spans="1:43" ht="22.5" outlineLevel="1" x14ac:dyDescent="0.2">
      <c r="A118" s="23">
        <v>81</v>
      </c>
      <c r="B118" s="24" t="s">
        <v>506</v>
      </c>
      <c r="C118" s="25" t="s">
        <v>507</v>
      </c>
      <c r="D118" s="26" t="s">
        <v>28</v>
      </c>
      <c r="E118" s="27">
        <v>3</v>
      </c>
      <c r="F118" s="28"/>
      <c r="G118" s="29">
        <f t="shared" si="4"/>
        <v>0</v>
      </c>
      <c r="H118" s="30"/>
      <c r="I118" s="30"/>
      <c r="J118" s="30"/>
      <c r="K118" s="30"/>
      <c r="L118" s="30"/>
      <c r="M118" s="30"/>
      <c r="N118" s="30"/>
      <c r="O118" s="30"/>
      <c r="P118" s="30" t="s">
        <v>23</v>
      </c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</row>
    <row r="119" spans="1:43" outlineLevel="1" x14ac:dyDescent="0.2">
      <c r="A119" s="23">
        <v>82</v>
      </c>
      <c r="B119" s="24" t="s">
        <v>416</v>
      </c>
      <c r="C119" s="25" t="s">
        <v>417</v>
      </c>
      <c r="D119" s="26" t="s">
        <v>42</v>
      </c>
      <c r="E119" s="27">
        <v>241</v>
      </c>
      <c r="F119" s="28"/>
      <c r="G119" s="29">
        <f t="shared" si="4"/>
        <v>0</v>
      </c>
      <c r="H119" s="30"/>
      <c r="I119" s="30"/>
      <c r="J119" s="30"/>
      <c r="K119" s="30"/>
      <c r="L119" s="30"/>
      <c r="M119" s="30"/>
      <c r="N119" s="30"/>
      <c r="O119" s="30"/>
      <c r="P119" s="30" t="s">
        <v>23</v>
      </c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</row>
    <row r="120" spans="1:43" outlineLevel="1" x14ac:dyDescent="0.2">
      <c r="A120" s="23">
        <v>83</v>
      </c>
      <c r="B120" s="24" t="s">
        <v>418</v>
      </c>
      <c r="C120" s="25" t="s">
        <v>508</v>
      </c>
      <c r="D120" s="26" t="s">
        <v>42</v>
      </c>
      <c r="E120" s="27">
        <v>230.25</v>
      </c>
      <c r="F120" s="28"/>
      <c r="G120" s="29">
        <f t="shared" si="4"/>
        <v>0</v>
      </c>
      <c r="H120" s="30"/>
      <c r="I120" s="30"/>
      <c r="J120" s="30"/>
      <c r="K120" s="30"/>
      <c r="L120" s="30"/>
      <c r="M120" s="30"/>
      <c r="N120" s="30"/>
      <c r="O120" s="30"/>
      <c r="P120" s="30" t="s">
        <v>72</v>
      </c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</row>
    <row r="121" spans="1:43" outlineLevel="1" x14ac:dyDescent="0.2">
      <c r="A121" s="23">
        <v>84</v>
      </c>
      <c r="B121" s="24" t="s">
        <v>761</v>
      </c>
      <c r="C121" s="25" t="s">
        <v>553</v>
      </c>
      <c r="D121" s="26" t="s">
        <v>28</v>
      </c>
      <c r="E121" s="27">
        <v>19</v>
      </c>
      <c r="F121" s="28"/>
      <c r="G121" s="29">
        <f t="shared" si="4"/>
        <v>0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</row>
    <row r="122" spans="1:43" outlineLevel="1" x14ac:dyDescent="0.2">
      <c r="A122" s="23">
        <v>85</v>
      </c>
      <c r="B122" s="24" t="s">
        <v>664</v>
      </c>
      <c r="C122" s="25" t="s">
        <v>483</v>
      </c>
      <c r="D122" s="26" t="s">
        <v>28</v>
      </c>
      <c r="E122" s="27">
        <v>2</v>
      </c>
      <c r="F122" s="28"/>
      <c r="G122" s="29">
        <f t="shared" si="4"/>
        <v>0</v>
      </c>
      <c r="H122" s="30"/>
      <c r="I122" s="30"/>
      <c r="J122" s="30"/>
      <c r="K122" s="30"/>
      <c r="L122" s="30"/>
      <c r="M122" s="30"/>
      <c r="N122" s="30"/>
      <c r="O122" s="30"/>
      <c r="P122" s="30" t="s">
        <v>72</v>
      </c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</row>
    <row r="123" spans="1:43" outlineLevel="1" x14ac:dyDescent="0.2">
      <c r="A123" s="23">
        <v>86</v>
      </c>
      <c r="B123" s="24" t="s">
        <v>762</v>
      </c>
      <c r="C123" s="25" t="s">
        <v>597</v>
      </c>
      <c r="D123" s="26" t="s">
        <v>42</v>
      </c>
      <c r="E123" s="27">
        <v>230.25</v>
      </c>
      <c r="F123" s="28"/>
      <c r="G123" s="29">
        <f t="shared" si="4"/>
        <v>0</v>
      </c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</row>
    <row r="124" spans="1:43" outlineLevel="1" x14ac:dyDescent="0.2">
      <c r="A124" s="23">
        <v>87</v>
      </c>
      <c r="B124" s="24" t="s">
        <v>764</v>
      </c>
      <c r="C124" s="25" t="s">
        <v>596</v>
      </c>
      <c r="D124" s="26" t="s">
        <v>28</v>
      </c>
      <c r="E124" s="27">
        <v>2</v>
      </c>
      <c r="F124" s="28"/>
      <c r="G124" s="29">
        <f t="shared" si="4"/>
        <v>0</v>
      </c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</row>
    <row r="125" spans="1:43" outlineLevel="1" x14ac:dyDescent="0.2">
      <c r="A125" s="23">
        <v>88</v>
      </c>
      <c r="B125" s="24" t="s">
        <v>665</v>
      </c>
      <c r="C125" s="25" t="s">
        <v>575</v>
      </c>
      <c r="D125" s="26" t="s">
        <v>42</v>
      </c>
      <c r="E125" s="27">
        <v>2</v>
      </c>
      <c r="F125" s="28"/>
      <c r="G125" s="29">
        <f t="shared" si="4"/>
        <v>0</v>
      </c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</row>
    <row r="126" spans="1:43" x14ac:dyDescent="0.2">
      <c r="A126" s="16" t="s">
        <v>17</v>
      </c>
      <c r="B126" s="17" t="s">
        <v>150</v>
      </c>
      <c r="C126" s="18" t="s">
        <v>151</v>
      </c>
      <c r="D126" s="19"/>
      <c r="E126" s="20"/>
      <c r="F126" s="21"/>
      <c r="G126" s="22">
        <f>SUMIF(P127:P127,"&lt;&gt;NOR",G127:G127)</f>
        <v>0</v>
      </c>
      <c r="P126" t="s">
        <v>19</v>
      </c>
    </row>
    <row r="127" spans="1:43" outlineLevel="1" x14ac:dyDescent="0.2">
      <c r="A127" s="42">
        <v>89</v>
      </c>
      <c r="B127" s="43" t="s">
        <v>152</v>
      </c>
      <c r="C127" s="44" t="s">
        <v>153</v>
      </c>
      <c r="D127" s="45" t="s">
        <v>154</v>
      </c>
      <c r="E127" s="46">
        <v>1121.7800000000002</v>
      </c>
      <c r="F127" s="47"/>
      <c r="G127" s="48">
        <f>ROUND(E127*F127,2)</f>
        <v>0</v>
      </c>
      <c r="H127" s="30"/>
      <c r="I127" s="30"/>
      <c r="J127" s="30"/>
      <c r="K127" s="30"/>
      <c r="L127" s="30"/>
      <c r="M127" s="30"/>
      <c r="N127" s="30"/>
      <c r="O127" s="30"/>
      <c r="P127" s="30" t="s">
        <v>23</v>
      </c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</row>
    <row r="128" spans="1:43" x14ac:dyDescent="0.2">
      <c r="A128" s="11"/>
      <c r="B128" s="12"/>
      <c r="C128" s="49"/>
      <c r="D128" s="13"/>
      <c r="E128" s="11"/>
      <c r="F128" s="11"/>
      <c r="G128" s="11"/>
      <c r="N128">
        <v>15</v>
      </c>
      <c r="O128">
        <v>21</v>
      </c>
      <c r="P128" t="s">
        <v>16</v>
      </c>
    </row>
    <row r="129" spans="3:16" x14ac:dyDescent="0.2">
      <c r="C129" s="50"/>
      <c r="D129" s="6"/>
      <c r="G129" s="22">
        <f>SUM(G8:G127)/2</f>
        <v>0</v>
      </c>
      <c r="P129" t="s">
        <v>155</v>
      </c>
    </row>
    <row r="130" spans="3:16" x14ac:dyDescent="0.2">
      <c r="D130" s="6"/>
    </row>
    <row r="131" spans="3:16" x14ac:dyDescent="0.2">
      <c r="D131" s="6"/>
    </row>
    <row r="132" spans="3:16" x14ac:dyDescent="0.2">
      <c r="D132" s="6"/>
    </row>
    <row r="133" spans="3:16" x14ac:dyDescent="0.2">
      <c r="D133" s="6"/>
    </row>
    <row r="134" spans="3:16" x14ac:dyDescent="0.2">
      <c r="D134" s="6"/>
    </row>
    <row r="135" spans="3:16" x14ac:dyDescent="0.2">
      <c r="D135" s="6"/>
    </row>
    <row r="136" spans="3:16" x14ac:dyDescent="0.2">
      <c r="D136" s="6"/>
    </row>
    <row r="137" spans="3:16" x14ac:dyDescent="0.2">
      <c r="D137" s="6"/>
    </row>
    <row r="138" spans="3:16" x14ac:dyDescent="0.2">
      <c r="D138" s="6"/>
    </row>
    <row r="139" spans="3:16" x14ac:dyDescent="0.2">
      <c r="D139" s="6"/>
    </row>
    <row r="140" spans="3:16" x14ac:dyDescent="0.2">
      <c r="D140" s="6"/>
    </row>
    <row r="141" spans="3:16" x14ac:dyDescent="0.2">
      <c r="D141" s="6"/>
    </row>
    <row r="142" spans="3:16" x14ac:dyDescent="0.2">
      <c r="D142" s="6"/>
    </row>
    <row r="143" spans="3:16" x14ac:dyDescent="0.2">
      <c r="D143" s="6"/>
    </row>
    <row r="144" spans="3:16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  <row r="239" spans="4:4" x14ac:dyDescent="0.2">
      <c r="D239" s="6"/>
    </row>
    <row r="240" spans="4:4" x14ac:dyDescent="0.2">
      <c r="D240" s="6"/>
    </row>
    <row r="241" spans="4:4" x14ac:dyDescent="0.2">
      <c r="D241" s="6"/>
    </row>
    <row r="242" spans="4:4" x14ac:dyDescent="0.2">
      <c r="D242" s="6"/>
    </row>
    <row r="243" spans="4:4" x14ac:dyDescent="0.2">
      <c r="D243" s="6"/>
    </row>
    <row r="244" spans="4:4" x14ac:dyDescent="0.2">
      <c r="D244" s="6"/>
    </row>
    <row r="245" spans="4:4" x14ac:dyDescent="0.2">
      <c r="D245" s="6"/>
    </row>
    <row r="246" spans="4:4" x14ac:dyDescent="0.2">
      <c r="D246" s="6"/>
    </row>
    <row r="247" spans="4:4" x14ac:dyDescent="0.2">
      <c r="D247" s="6"/>
    </row>
    <row r="248" spans="4:4" x14ac:dyDescent="0.2">
      <c r="D248" s="6"/>
    </row>
    <row r="249" spans="4:4" x14ac:dyDescent="0.2">
      <c r="D249" s="6"/>
    </row>
    <row r="250" spans="4:4" x14ac:dyDescent="0.2">
      <c r="D250" s="6"/>
    </row>
    <row r="251" spans="4:4" x14ac:dyDescent="0.2">
      <c r="D251" s="6"/>
    </row>
    <row r="252" spans="4:4" x14ac:dyDescent="0.2">
      <c r="D252" s="6"/>
    </row>
    <row r="253" spans="4:4" x14ac:dyDescent="0.2">
      <c r="D253" s="6"/>
    </row>
    <row r="254" spans="4:4" x14ac:dyDescent="0.2">
      <c r="D254" s="6"/>
    </row>
    <row r="255" spans="4:4" x14ac:dyDescent="0.2">
      <c r="D255" s="6"/>
    </row>
    <row r="256" spans="4:4" x14ac:dyDescent="0.2">
      <c r="D256" s="6"/>
    </row>
    <row r="257" spans="4:4" x14ac:dyDescent="0.2">
      <c r="D257" s="6"/>
    </row>
    <row r="258" spans="4:4" x14ac:dyDescent="0.2">
      <c r="D258" s="6"/>
    </row>
    <row r="259" spans="4:4" x14ac:dyDescent="0.2">
      <c r="D259" s="6"/>
    </row>
    <row r="260" spans="4:4" x14ac:dyDescent="0.2">
      <c r="D260" s="6"/>
    </row>
    <row r="261" spans="4:4" x14ac:dyDescent="0.2">
      <c r="D261" s="6"/>
    </row>
    <row r="262" spans="4:4" x14ac:dyDescent="0.2">
      <c r="D262" s="6"/>
    </row>
    <row r="263" spans="4:4" x14ac:dyDescent="0.2">
      <c r="D263" s="6"/>
    </row>
    <row r="264" spans="4:4" x14ac:dyDescent="0.2">
      <c r="D264" s="6"/>
    </row>
    <row r="265" spans="4:4" x14ac:dyDescent="0.2">
      <c r="D265" s="6"/>
    </row>
    <row r="266" spans="4:4" x14ac:dyDescent="0.2">
      <c r="D266" s="6"/>
    </row>
    <row r="267" spans="4:4" x14ac:dyDescent="0.2">
      <c r="D267" s="6"/>
    </row>
    <row r="268" spans="4:4" x14ac:dyDescent="0.2">
      <c r="D268" s="6"/>
    </row>
    <row r="269" spans="4:4" x14ac:dyDescent="0.2">
      <c r="D269" s="6"/>
    </row>
    <row r="270" spans="4:4" x14ac:dyDescent="0.2">
      <c r="D270" s="6"/>
    </row>
    <row r="271" spans="4:4" x14ac:dyDescent="0.2">
      <c r="D271" s="6"/>
    </row>
    <row r="272" spans="4:4" x14ac:dyDescent="0.2">
      <c r="D272" s="6"/>
    </row>
    <row r="273" spans="4:4" x14ac:dyDescent="0.2">
      <c r="D273" s="6"/>
    </row>
    <row r="274" spans="4:4" x14ac:dyDescent="0.2">
      <c r="D274" s="6"/>
    </row>
    <row r="275" spans="4:4" x14ac:dyDescent="0.2">
      <c r="D275" s="6"/>
    </row>
    <row r="276" spans="4:4" x14ac:dyDescent="0.2">
      <c r="D276" s="6"/>
    </row>
    <row r="277" spans="4:4" x14ac:dyDescent="0.2">
      <c r="D277" s="6"/>
    </row>
    <row r="278" spans="4:4" x14ac:dyDescent="0.2">
      <c r="D278" s="6"/>
    </row>
    <row r="279" spans="4:4" x14ac:dyDescent="0.2">
      <c r="D279" s="6"/>
    </row>
    <row r="280" spans="4:4" x14ac:dyDescent="0.2">
      <c r="D280" s="6"/>
    </row>
    <row r="281" spans="4:4" x14ac:dyDescent="0.2">
      <c r="D281" s="6"/>
    </row>
    <row r="282" spans="4:4" x14ac:dyDescent="0.2">
      <c r="D282" s="6"/>
    </row>
    <row r="283" spans="4:4" x14ac:dyDescent="0.2">
      <c r="D283" s="6"/>
    </row>
    <row r="284" spans="4:4" x14ac:dyDescent="0.2">
      <c r="D284" s="6"/>
    </row>
    <row r="285" spans="4:4" x14ac:dyDescent="0.2">
      <c r="D285" s="6"/>
    </row>
    <row r="286" spans="4:4" x14ac:dyDescent="0.2">
      <c r="D286" s="6"/>
    </row>
    <row r="287" spans="4:4" x14ac:dyDescent="0.2">
      <c r="D287" s="6"/>
    </row>
    <row r="288" spans="4:4" x14ac:dyDescent="0.2">
      <c r="D288" s="6"/>
    </row>
    <row r="289" spans="4:4" x14ac:dyDescent="0.2">
      <c r="D289" s="6"/>
    </row>
    <row r="290" spans="4:4" x14ac:dyDescent="0.2">
      <c r="D290" s="6"/>
    </row>
    <row r="291" spans="4:4" x14ac:dyDescent="0.2">
      <c r="D291" s="6"/>
    </row>
    <row r="292" spans="4:4" x14ac:dyDescent="0.2">
      <c r="D292" s="6"/>
    </row>
    <row r="293" spans="4:4" x14ac:dyDescent="0.2">
      <c r="D293" s="6"/>
    </row>
    <row r="294" spans="4:4" x14ac:dyDescent="0.2">
      <c r="D294" s="6"/>
    </row>
    <row r="295" spans="4:4" x14ac:dyDescent="0.2">
      <c r="D295" s="6"/>
    </row>
    <row r="296" spans="4:4" x14ac:dyDescent="0.2">
      <c r="D296" s="6"/>
    </row>
    <row r="297" spans="4:4" x14ac:dyDescent="0.2">
      <c r="D297" s="6"/>
    </row>
    <row r="298" spans="4:4" x14ac:dyDescent="0.2">
      <c r="D298" s="6"/>
    </row>
    <row r="299" spans="4:4" x14ac:dyDescent="0.2">
      <c r="D299" s="6"/>
    </row>
    <row r="300" spans="4:4" x14ac:dyDescent="0.2">
      <c r="D300" s="6"/>
    </row>
    <row r="301" spans="4:4" x14ac:dyDescent="0.2">
      <c r="D301" s="6"/>
    </row>
    <row r="302" spans="4:4" x14ac:dyDescent="0.2">
      <c r="D302" s="6"/>
    </row>
    <row r="303" spans="4:4" x14ac:dyDescent="0.2">
      <c r="D303" s="6"/>
    </row>
    <row r="304" spans="4:4" x14ac:dyDescent="0.2">
      <c r="D304" s="6"/>
    </row>
    <row r="305" spans="4:4" x14ac:dyDescent="0.2">
      <c r="D305" s="6"/>
    </row>
    <row r="306" spans="4:4" x14ac:dyDescent="0.2">
      <c r="D306" s="6"/>
    </row>
    <row r="307" spans="4:4" x14ac:dyDescent="0.2">
      <c r="D307" s="6"/>
    </row>
    <row r="308" spans="4:4" x14ac:dyDescent="0.2">
      <c r="D308" s="6"/>
    </row>
    <row r="309" spans="4:4" x14ac:dyDescent="0.2">
      <c r="D309" s="6"/>
    </row>
    <row r="310" spans="4:4" x14ac:dyDescent="0.2">
      <c r="D310" s="6"/>
    </row>
    <row r="311" spans="4:4" x14ac:dyDescent="0.2">
      <c r="D311" s="6"/>
    </row>
    <row r="312" spans="4:4" x14ac:dyDescent="0.2">
      <c r="D312" s="6"/>
    </row>
    <row r="313" spans="4:4" x14ac:dyDescent="0.2">
      <c r="D313" s="6"/>
    </row>
    <row r="314" spans="4:4" x14ac:dyDescent="0.2">
      <c r="D314" s="6"/>
    </row>
    <row r="315" spans="4:4" x14ac:dyDescent="0.2">
      <c r="D315" s="6"/>
    </row>
    <row r="316" spans="4:4" x14ac:dyDescent="0.2">
      <c r="D316" s="6"/>
    </row>
    <row r="317" spans="4:4" x14ac:dyDescent="0.2">
      <c r="D317" s="6"/>
    </row>
    <row r="318" spans="4:4" x14ac:dyDescent="0.2">
      <c r="D318" s="6"/>
    </row>
    <row r="319" spans="4:4" x14ac:dyDescent="0.2">
      <c r="D319" s="6"/>
    </row>
    <row r="320" spans="4:4" x14ac:dyDescent="0.2">
      <c r="D320" s="6"/>
    </row>
    <row r="321" spans="4:4" x14ac:dyDescent="0.2">
      <c r="D321" s="6"/>
    </row>
    <row r="322" spans="4:4" x14ac:dyDescent="0.2">
      <c r="D322" s="6"/>
    </row>
    <row r="323" spans="4:4" x14ac:dyDescent="0.2">
      <c r="D323" s="6"/>
    </row>
    <row r="324" spans="4:4" x14ac:dyDescent="0.2">
      <c r="D324" s="6"/>
    </row>
    <row r="325" spans="4:4" x14ac:dyDescent="0.2">
      <c r="D325" s="6"/>
    </row>
    <row r="326" spans="4:4" x14ac:dyDescent="0.2">
      <c r="D326" s="6"/>
    </row>
    <row r="327" spans="4:4" x14ac:dyDescent="0.2">
      <c r="D327" s="6"/>
    </row>
    <row r="328" spans="4:4" x14ac:dyDescent="0.2">
      <c r="D328" s="6"/>
    </row>
    <row r="329" spans="4:4" x14ac:dyDescent="0.2">
      <c r="D329" s="6"/>
    </row>
    <row r="330" spans="4:4" x14ac:dyDescent="0.2">
      <c r="D330" s="6"/>
    </row>
    <row r="331" spans="4:4" x14ac:dyDescent="0.2">
      <c r="D331" s="6"/>
    </row>
    <row r="332" spans="4:4" x14ac:dyDescent="0.2">
      <c r="D332" s="6"/>
    </row>
    <row r="333" spans="4:4" x14ac:dyDescent="0.2">
      <c r="D333" s="6"/>
    </row>
    <row r="334" spans="4:4" x14ac:dyDescent="0.2">
      <c r="D334" s="6"/>
    </row>
    <row r="335" spans="4:4" x14ac:dyDescent="0.2">
      <c r="D335" s="6"/>
    </row>
    <row r="336" spans="4:4" x14ac:dyDescent="0.2">
      <c r="D336" s="6"/>
    </row>
    <row r="337" spans="4:4" x14ac:dyDescent="0.2">
      <c r="D337" s="6"/>
    </row>
    <row r="338" spans="4:4" x14ac:dyDescent="0.2">
      <c r="D338" s="6"/>
    </row>
    <row r="339" spans="4:4" x14ac:dyDescent="0.2">
      <c r="D339" s="6"/>
    </row>
    <row r="340" spans="4:4" x14ac:dyDescent="0.2">
      <c r="D340" s="6"/>
    </row>
    <row r="341" spans="4:4" x14ac:dyDescent="0.2">
      <c r="D341" s="6"/>
    </row>
    <row r="342" spans="4:4" x14ac:dyDescent="0.2">
      <c r="D342" s="6"/>
    </row>
    <row r="343" spans="4:4" x14ac:dyDescent="0.2">
      <c r="D343" s="6"/>
    </row>
    <row r="344" spans="4:4" x14ac:dyDescent="0.2">
      <c r="D344" s="6"/>
    </row>
    <row r="345" spans="4:4" x14ac:dyDescent="0.2">
      <c r="D345" s="6"/>
    </row>
    <row r="346" spans="4:4" x14ac:dyDescent="0.2">
      <c r="D346" s="6"/>
    </row>
    <row r="347" spans="4:4" x14ac:dyDescent="0.2">
      <c r="D347" s="6"/>
    </row>
    <row r="348" spans="4:4" x14ac:dyDescent="0.2">
      <c r="D348" s="6"/>
    </row>
    <row r="349" spans="4:4" x14ac:dyDescent="0.2">
      <c r="D349" s="6"/>
    </row>
    <row r="350" spans="4:4" x14ac:dyDescent="0.2">
      <c r="D350" s="6"/>
    </row>
    <row r="351" spans="4:4" x14ac:dyDescent="0.2">
      <c r="D351" s="6"/>
    </row>
    <row r="352" spans="4:4" x14ac:dyDescent="0.2">
      <c r="D352" s="6"/>
    </row>
    <row r="353" spans="4:4" x14ac:dyDescent="0.2">
      <c r="D353" s="6"/>
    </row>
    <row r="354" spans="4:4" x14ac:dyDescent="0.2">
      <c r="D354" s="6"/>
    </row>
    <row r="355" spans="4:4" x14ac:dyDescent="0.2">
      <c r="D355" s="6"/>
    </row>
    <row r="356" spans="4:4" x14ac:dyDescent="0.2">
      <c r="D356" s="6"/>
    </row>
    <row r="357" spans="4:4" x14ac:dyDescent="0.2">
      <c r="D357" s="6"/>
    </row>
    <row r="358" spans="4:4" x14ac:dyDescent="0.2">
      <c r="D358" s="6"/>
    </row>
    <row r="359" spans="4:4" x14ac:dyDescent="0.2">
      <c r="D359" s="6"/>
    </row>
    <row r="360" spans="4:4" x14ac:dyDescent="0.2">
      <c r="D360" s="6"/>
    </row>
    <row r="361" spans="4:4" x14ac:dyDescent="0.2">
      <c r="D361" s="6"/>
    </row>
    <row r="362" spans="4:4" x14ac:dyDescent="0.2">
      <c r="D362" s="6"/>
    </row>
    <row r="363" spans="4:4" x14ac:dyDescent="0.2">
      <c r="D363" s="6"/>
    </row>
    <row r="364" spans="4:4" x14ac:dyDescent="0.2">
      <c r="D364" s="6"/>
    </row>
    <row r="365" spans="4:4" x14ac:dyDescent="0.2">
      <c r="D365" s="6"/>
    </row>
    <row r="366" spans="4:4" x14ac:dyDescent="0.2">
      <c r="D366" s="6"/>
    </row>
    <row r="367" spans="4:4" x14ac:dyDescent="0.2">
      <c r="D367" s="6"/>
    </row>
    <row r="368" spans="4:4" x14ac:dyDescent="0.2">
      <c r="D368" s="6"/>
    </row>
    <row r="369" spans="4:4" x14ac:dyDescent="0.2">
      <c r="D369" s="6"/>
    </row>
    <row r="370" spans="4:4" x14ac:dyDescent="0.2">
      <c r="D370" s="6"/>
    </row>
    <row r="371" spans="4:4" x14ac:dyDescent="0.2">
      <c r="D371" s="6"/>
    </row>
    <row r="372" spans="4:4" x14ac:dyDescent="0.2">
      <c r="D372" s="6"/>
    </row>
    <row r="373" spans="4:4" x14ac:dyDescent="0.2">
      <c r="D373" s="6"/>
    </row>
    <row r="374" spans="4:4" x14ac:dyDescent="0.2">
      <c r="D374" s="6"/>
    </row>
    <row r="375" spans="4:4" x14ac:dyDescent="0.2">
      <c r="D375" s="6"/>
    </row>
    <row r="376" spans="4:4" x14ac:dyDescent="0.2">
      <c r="D376" s="6"/>
    </row>
    <row r="377" spans="4:4" x14ac:dyDescent="0.2">
      <c r="D377" s="6"/>
    </row>
    <row r="378" spans="4:4" x14ac:dyDescent="0.2">
      <c r="D378" s="6"/>
    </row>
    <row r="379" spans="4:4" x14ac:dyDescent="0.2">
      <c r="D379" s="6"/>
    </row>
    <row r="380" spans="4:4" x14ac:dyDescent="0.2">
      <c r="D380" s="6"/>
    </row>
    <row r="381" spans="4:4" x14ac:dyDescent="0.2">
      <c r="D381" s="6"/>
    </row>
    <row r="382" spans="4:4" x14ac:dyDescent="0.2">
      <c r="D382" s="6"/>
    </row>
    <row r="383" spans="4:4" x14ac:dyDescent="0.2">
      <c r="D383" s="6"/>
    </row>
    <row r="384" spans="4:4" x14ac:dyDescent="0.2">
      <c r="D384" s="6"/>
    </row>
    <row r="385" spans="4:4" x14ac:dyDescent="0.2">
      <c r="D385" s="6"/>
    </row>
    <row r="386" spans="4:4" x14ac:dyDescent="0.2">
      <c r="D386" s="6"/>
    </row>
    <row r="387" spans="4:4" x14ac:dyDescent="0.2">
      <c r="D387" s="6"/>
    </row>
    <row r="388" spans="4:4" x14ac:dyDescent="0.2">
      <c r="D388" s="6"/>
    </row>
    <row r="389" spans="4:4" x14ac:dyDescent="0.2">
      <c r="D389" s="6"/>
    </row>
    <row r="390" spans="4:4" x14ac:dyDescent="0.2">
      <c r="D390" s="6"/>
    </row>
    <row r="391" spans="4:4" x14ac:dyDescent="0.2">
      <c r="D391" s="6"/>
    </row>
    <row r="392" spans="4:4" x14ac:dyDescent="0.2">
      <c r="D392" s="6"/>
    </row>
    <row r="393" spans="4:4" x14ac:dyDescent="0.2">
      <c r="D393" s="6"/>
    </row>
    <row r="394" spans="4:4" x14ac:dyDescent="0.2">
      <c r="D394" s="6"/>
    </row>
    <row r="395" spans="4:4" x14ac:dyDescent="0.2">
      <c r="D395" s="6"/>
    </row>
    <row r="396" spans="4:4" x14ac:dyDescent="0.2">
      <c r="D396" s="6"/>
    </row>
    <row r="397" spans="4:4" x14ac:dyDescent="0.2">
      <c r="D397" s="6"/>
    </row>
    <row r="398" spans="4:4" x14ac:dyDescent="0.2">
      <c r="D398" s="6"/>
    </row>
    <row r="399" spans="4:4" x14ac:dyDescent="0.2">
      <c r="D399" s="6"/>
    </row>
    <row r="400" spans="4:4" x14ac:dyDescent="0.2">
      <c r="D400" s="6"/>
    </row>
    <row r="401" spans="4:4" x14ac:dyDescent="0.2">
      <c r="D401" s="6"/>
    </row>
    <row r="402" spans="4:4" x14ac:dyDescent="0.2">
      <c r="D402" s="6"/>
    </row>
    <row r="403" spans="4:4" x14ac:dyDescent="0.2">
      <c r="D403" s="6"/>
    </row>
    <row r="404" spans="4:4" x14ac:dyDescent="0.2">
      <c r="D404" s="6"/>
    </row>
    <row r="405" spans="4:4" x14ac:dyDescent="0.2">
      <c r="D405" s="6"/>
    </row>
    <row r="406" spans="4:4" x14ac:dyDescent="0.2">
      <c r="D406" s="6"/>
    </row>
    <row r="407" spans="4:4" x14ac:dyDescent="0.2">
      <c r="D407" s="6"/>
    </row>
    <row r="408" spans="4:4" x14ac:dyDescent="0.2">
      <c r="D408" s="6"/>
    </row>
    <row r="409" spans="4:4" x14ac:dyDescent="0.2">
      <c r="D409" s="6"/>
    </row>
    <row r="410" spans="4:4" x14ac:dyDescent="0.2">
      <c r="D410" s="6"/>
    </row>
    <row r="411" spans="4:4" x14ac:dyDescent="0.2">
      <c r="D411" s="6"/>
    </row>
    <row r="412" spans="4:4" x14ac:dyDescent="0.2">
      <c r="D412" s="6"/>
    </row>
    <row r="413" spans="4:4" x14ac:dyDescent="0.2">
      <c r="D413" s="6"/>
    </row>
    <row r="414" spans="4:4" x14ac:dyDescent="0.2">
      <c r="D414" s="6"/>
    </row>
    <row r="415" spans="4:4" x14ac:dyDescent="0.2">
      <c r="D415" s="6"/>
    </row>
    <row r="416" spans="4:4" x14ac:dyDescent="0.2">
      <c r="D416" s="6"/>
    </row>
    <row r="417" spans="4:4" x14ac:dyDescent="0.2">
      <c r="D417" s="6"/>
    </row>
    <row r="418" spans="4:4" x14ac:dyDescent="0.2">
      <c r="D418" s="6"/>
    </row>
    <row r="419" spans="4:4" x14ac:dyDescent="0.2">
      <c r="D419" s="6"/>
    </row>
    <row r="420" spans="4:4" x14ac:dyDescent="0.2">
      <c r="D420" s="6"/>
    </row>
    <row r="421" spans="4:4" x14ac:dyDescent="0.2">
      <c r="D421" s="6"/>
    </row>
    <row r="422" spans="4:4" x14ac:dyDescent="0.2">
      <c r="D422" s="6"/>
    </row>
    <row r="423" spans="4:4" x14ac:dyDescent="0.2">
      <c r="D423" s="6"/>
    </row>
    <row r="424" spans="4:4" x14ac:dyDescent="0.2">
      <c r="D424" s="6"/>
    </row>
    <row r="425" spans="4:4" x14ac:dyDescent="0.2">
      <c r="D425" s="6"/>
    </row>
    <row r="426" spans="4:4" x14ac:dyDescent="0.2">
      <c r="D426" s="6"/>
    </row>
    <row r="427" spans="4:4" x14ac:dyDescent="0.2">
      <c r="D427" s="6"/>
    </row>
    <row r="428" spans="4:4" x14ac:dyDescent="0.2">
      <c r="D428" s="6"/>
    </row>
    <row r="429" spans="4:4" x14ac:dyDescent="0.2">
      <c r="D429" s="6"/>
    </row>
    <row r="430" spans="4:4" x14ac:dyDescent="0.2">
      <c r="D430" s="6"/>
    </row>
    <row r="431" spans="4:4" x14ac:dyDescent="0.2">
      <c r="D431" s="6"/>
    </row>
    <row r="432" spans="4:4" x14ac:dyDescent="0.2">
      <c r="D432" s="6"/>
    </row>
    <row r="433" spans="4:4" x14ac:dyDescent="0.2">
      <c r="D433" s="6"/>
    </row>
    <row r="434" spans="4:4" x14ac:dyDescent="0.2">
      <c r="D434" s="6"/>
    </row>
    <row r="435" spans="4:4" x14ac:dyDescent="0.2">
      <c r="D435" s="6"/>
    </row>
    <row r="436" spans="4:4" x14ac:dyDescent="0.2">
      <c r="D436" s="6"/>
    </row>
    <row r="437" spans="4:4" x14ac:dyDescent="0.2">
      <c r="D437" s="6"/>
    </row>
    <row r="438" spans="4:4" x14ac:dyDescent="0.2">
      <c r="D438" s="6"/>
    </row>
    <row r="439" spans="4:4" x14ac:dyDescent="0.2">
      <c r="D439" s="6"/>
    </row>
    <row r="440" spans="4:4" x14ac:dyDescent="0.2">
      <c r="D440" s="6"/>
    </row>
    <row r="441" spans="4:4" x14ac:dyDescent="0.2">
      <c r="D441" s="6"/>
    </row>
    <row r="442" spans="4:4" x14ac:dyDescent="0.2">
      <c r="D442" s="6"/>
    </row>
    <row r="443" spans="4:4" x14ac:dyDescent="0.2">
      <c r="D443" s="6"/>
    </row>
    <row r="444" spans="4:4" x14ac:dyDescent="0.2">
      <c r="D444" s="6"/>
    </row>
    <row r="445" spans="4:4" x14ac:dyDescent="0.2">
      <c r="D445" s="6"/>
    </row>
    <row r="446" spans="4:4" x14ac:dyDescent="0.2">
      <c r="D446" s="6"/>
    </row>
    <row r="447" spans="4:4" x14ac:dyDescent="0.2">
      <c r="D447" s="6"/>
    </row>
    <row r="448" spans="4:4" x14ac:dyDescent="0.2">
      <c r="D448" s="6"/>
    </row>
    <row r="449" spans="4:4" x14ac:dyDescent="0.2">
      <c r="D449" s="6"/>
    </row>
    <row r="450" spans="4:4" x14ac:dyDescent="0.2">
      <c r="D450" s="6"/>
    </row>
    <row r="451" spans="4:4" x14ac:dyDescent="0.2">
      <c r="D451" s="6"/>
    </row>
    <row r="452" spans="4:4" x14ac:dyDescent="0.2">
      <c r="D452" s="6"/>
    </row>
    <row r="453" spans="4:4" x14ac:dyDescent="0.2">
      <c r="D453" s="6"/>
    </row>
    <row r="454" spans="4:4" x14ac:dyDescent="0.2">
      <c r="D454" s="6"/>
    </row>
    <row r="455" spans="4:4" x14ac:dyDescent="0.2">
      <c r="D455" s="6"/>
    </row>
    <row r="456" spans="4:4" x14ac:dyDescent="0.2">
      <c r="D456" s="6"/>
    </row>
    <row r="457" spans="4:4" x14ac:dyDescent="0.2">
      <c r="D457" s="6"/>
    </row>
    <row r="458" spans="4:4" x14ac:dyDescent="0.2">
      <c r="D458" s="6"/>
    </row>
    <row r="459" spans="4:4" x14ac:dyDescent="0.2">
      <c r="D459" s="6"/>
    </row>
    <row r="460" spans="4:4" x14ac:dyDescent="0.2">
      <c r="D460" s="6"/>
    </row>
    <row r="461" spans="4:4" x14ac:dyDescent="0.2">
      <c r="D461" s="6"/>
    </row>
    <row r="462" spans="4:4" x14ac:dyDescent="0.2">
      <c r="D462" s="6"/>
    </row>
    <row r="463" spans="4:4" x14ac:dyDescent="0.2">
      <c r="D463" s="6"/>
    </row>
    <row r="464" spans="4:4" x14ac:dyDescent="0.2">
      <c r="D464" s="6"/>
    </row>
    <row r="465" spans="4:4" x14ac:dyDescent="0.2">
      <c r="D465" s="6"/>
    </row>
    <row r="466" spans="4:4" x14ac:dyDescent="0.2">
      <c r="D466" s="6"/>
    </row>
    <row r="467" spans="4:4" x14ac:dyDescent="0.2">
      <c r="D467" s="6"/>
    </row>
    <row r="468" spans="4:4" x14ac:dyDescent="0.2">
      <c r="D468" s="6"/>
    </row>
    <row r="469" spans="4:4" x14ac:dyDescent="0.2">
      <c r="D469" s="6"/>
    </row>
    <row r="470" spans="4:4" x14ac:dyDescent="0.2">
      <c r="D470" s="6"/>
    </row>
    <row r="471" spans="4:4" x14ac:dyDescent="0.2">
      <c r="D471" s="6"/>
    </row>
    <row r="472" spans="4:4" x14ac:dyDescent="0.2">
      <c r="D472" s="6"/>
    </row>
    <row r="473" spans="4:4" x14ac:dyDescent="0.2">
      <c r="D473" s="6"/>
    </row>
    <row r="474" spans="4:4" x14ac:dyDescent="0.2">
      <c r="D474" s="6"/>
    </row>
    <row r="475" spans="4:4" x14ac:dyDescent="0.2">
      <c r="D475" s="6"/>
    </row>
    <row r="476" spans="4:4" x14ac:dyDescent="0.2">
      <c r="D476" s="6"/>
    </row>
    <row r="477" spans="4:4" x14ac:dyDescent="0.2">
      <c r="D477" s="6"/>
    </row>
    <row r="478" spans="4:4" x14ac:dyDescent="0.2">
      <c r="D478" s="6"/>
    </row>
    <row r="479" spans="4:4" x14ac:dyDescent="0.2">
      <c r="D479" s="6"/>
    </row>
    <row r="480" spans="4:4" x14ac:dyDescent="0.2">
      <c r="D480" s="6"/>
    </row>
    <row r="481" spans="4:4" x14ac:dyDescent="0.2">
      <c r="D481" s="6"/>
    </row>
    <row r="482" spans="4:4" x14ac:dyDescent="0.2">
      <c r="D482" s="6"/>
    </row>
    <row r="483" spans="4:4" x14ac:dyDescent="0.2">
      <c r="D483" s="6"/>
    </row>
    <row r="484" spans="4:4" x14ac:dyDescent="0.2">
      <c r="D484" s="6"/>
    </row>
    <row r="485" spans="4:4" x14ac:dyDescent="0.2">
      <c r="D485" s="6"/>
    </row>
    <row r="486" spans="4:4" x14ac:dyDescent="0.2">
      <c r="D486" s="6"/>
    </row>
    <row r="487" spans="4:4" x14ac:dyDescent="0.2">
      <c r="D487" s="6"/>
    </row>
    <row r="488" spans="4:4" x14ac:dyDescent="0.2">
      <c r="D488" s="6"/>
    </row>
    <row r="489" spans="4:4" x14ac:dyDescent="0.2">
      <c r="D489" s="6"/>
    </row>
    <row r="490" spans="4:4" x14ac:dyDescent="0.2">
      <c r="D490" s="6"/>
    </row>
    <row r="491" spans="4:4" x14ac:dyDescent="0.2">
      <c r="D491" s="6"/>
    </row>
    <row r="492" spans="4:4" x14ac:dyDescent="0.2">
      <c r="D492" s="6"/>
    </row>
    <row r="493" spans="4:4" x14ac:dyDescent="0.2">
      <c r="D493" s="6"/>
    </row>
    <row r="494" spans="4:4" x14ac:dyDescent="0.2">
      <c r="D494" s="6"/>
    </row>
    <row r="495" spans="4:4" x14ac:dyDescent="0.2">
      <c r="D495" s="6"/>
    </row>
    <row r="496" spans="4:4" x14ac:dyDescent="0.2">
      <c r="D496" s="6"/>
    </row>
    <row r="497" spans="4:4" x14ac:dyDescent="0.2">
      <c r="D497" s="6"/>
    </row>
    <row r="498" spans="4:4" x14ac:dyDescent="0.2">
      <c r="D498" s="6"/>
    </row>
    <row r="499" spans="4:4" x14ac:dyDescent="0.2">
      <c r="D499" s="6"/>
    </row>
    <row r="500" spans="4:4" x14ac:dyDescent="0.2">
      <c r="D500" s="6"/>
    </row>
    <row r="501" spans="4:4" x14ac:dyDescent="0.2">
      <c r="D501" s="6"/>
    </row>
    <row r="502" spans="4:4" x14ac:dyDescent="0.2">
      <c r="D502" s="6"/>
    </row>
    <row r="503" spans="4:4" x14ac:dyDescent="0.2">
      <c r="D503" s="6"/>
    </row>
    <row r="504" spans="4:4" x14ac:dyDescent="0.2">
      <c r="D504" s="6"/>
    </row>
    <row r="505" spans="4:4" x14ac:dyDescent="0.2">
      <c r="D505" s="6"/>
    </row>
    <row r="506" spans="4:4" x14ac:dyDescent="0.2">
      <c r="D506" s="6"/>
    </row>
    <row r="507" spans="4:4" x14ac:dyDescent="0.2">
      <c r="D507" s="6"/>
    </row>
    <row r="508" spans="4:4" x14ac:dyDescent="0.2">
      <c r="D508" s="6"/>
    </row>
    <row r="509" spans="4:4" x14ac:dyDescent="0.2">
      <c r="D509" s="6"/>
    </row>
    <row r="510" spans="4:4" x14ac:dyDescent="0.2">
      <c r="D510" s="6"/>
    </row>
    <row r="511" spans="4:4" x14ac:dyDescent="0.2">
      <c r="D511" s="6"/>
    </row>
    <row r="512" spans="4:4" x14ac:dyDescent="0.2">
      <c r="D512" s="6"/>
    </row>
    <row r="513" spans="4:4" x14ac:dyDescent="0.2">
      <c r="D513" s="6"/>
    </row>
    <row r="514" spans="4:4" x14ac:dyDescent="0.2">
      <c r="D514" s="6"/>
    </row>
    <row r="515" spans="4:4" x14ac:dyDescent="0.2">
      <c r="D515" s="6"/>
    </row>
    <row r="516" spans="4:4" x14ac:dyDescent="0.2">
      <c r="D516" s="6"/>
    </row>
    <row r="517" spans="4:4" x14ac:dyDescent="0.2">
      <c r="D517" s="6"/>
    </row>
    <row r="518" spans="4:4" x14ac:dyDescent="0.2">
      <c r="D518" s="6"/>
    </row>
    <row r="519" spans="4:4" x14ac:dyDescent="0.2">
      <c r="D519" s="6"/>
    </row>
    <row r="520" spans="4:4" x14ac:dyDescent="0.2">
      <c r="D520" s="6"/>
    </row>
    <row r="521" spans="4:4" x14ac:dyDescent="0.2">
      <c r="D521" s="6"/>
    </row>
    <row r="522" spans="4:4" x14ac:dyDescent="0.2">
      <c r="D522" s="6"/>
    </row>
    <row r="523" spans="4:4" x14ac:dyDescent="0.2">
      <c r="D523" s="6"/>
    </row>
    <row r="524" spans="4:4" x14ac:dyDescent="0.2">
      <c r="D524" s="6"/>
    </row>
    <row r="525" spans="4:4" x14ac:dyDescent="0.2">
      <c r="D525" s="6"/>
    </row>
    <row r="526" spans="4:4" x14ac:dyDescent="0.2">
      <c r="D526" s="6"/>
    </row>
    <row r="527" spans="4:4" x14ac:dyDescent="0.2">
      <c r="D527" s="6"/>
    </row>
    <row r="528" spans="4:4" x14ac:dyDescent="0.2">
      <c r="D528" s="6"/>
    </row>
    <row r="529" spans="4:4" x14ac:dyDescent="0.2">
      <c r="D529" s="6"/>
    </row>
    <row r="530" spans="4:4" x14ac:dyDescent="0.2">
      <c r="D530" s="6"/>
    </row>
    <row r="531" spans="4:4" x14ac:dyDescent="0.2">
      <c r="D531" s="6"/>
    </row>
    <row r="532" spans="4:4" x14ac:dyDescent="0.2">
      <c r="D532" s="6"/>
    </row>
    <row r="533" spans="4:4" x14ac:dyDescent="0.2">
      <c r="D533" s="6"/>
    </row>
    <row r="534" spans="4:4" x14ac:dyDescent="0.2">
      <c r="D534" s="6"/>
    </row>
    <row r="535" spans="4:4" x14ac:dyDescent="0.2">
      <c r="D535" s="6"/>
    </row>
    <row r="536" spans="4:4" x14ac:dyDescent="0.2">
      <c r="D536" s="6"/>
    </row>
    <row r="537" spans="4:4" x14ac:dyDescent="0.2">
      <c r="D537" s="6"/>
    </row>
    <row r="538" spans="4:4" x14ac:dyDescent="0.2">
      <c r="D538" s="6"/>
    </row>
    <row r="539" spans="4:4" x14ac:dyDescent="0.2">
      <c r="D539" s="6"/>
    </row>
    <row r="540" spans="4:4" x14ac:dyDescent="0.2">
      <c r="D540" s="6"/>
    </row>
    <row r="541" spans="4:4" x14ac:dyDescent="0.2">
      <c r="D541" s="6"/>
    </row>
    <row r="542" spans="4:4" x14ac:dyDescent="0.2">
      <c r="D542" s="6"/>
    </row>
    <row r="543" spans="4:4" x14ac:dyDescent="0.2">
      <c r="D543" s="6"/>
    </row>
    <row r="544" spans="4:4" x14ac:dyDescent="0.2">
      <c r="D544" s="6"/>
    </row>
    <row r="545" spans="4:4" x14ac:dyDescent="0.2">
      <c r="D545" s="6"/>
    </row>
    <row r="546" spans="4:4" x14ac:dyDescent="0.2">
      <c r="D546" s="6"/>
    </row>
    <row r="547" spans="4:4" x14ac:dyDescent="0.2">
      <c r="D547" s="6"/>
    </row>
    <row r="548" spans="4:4" x14ac:dyDescent="0.2">
      <c r="D548" s="6"/>
    </row>
    <row r="549" spans="4:4" x14ac:dyDescent="0.2">
      <c r="D549" s="6"/>
    </row>
    <row r="550" spans="4:4" x14ac:dyDescent="0.2">
      <c r="D550" s="6"/>
    </row>
    <row r="551" spans="4:4" x14ac:dyDescent="0.2">
      <c r="D551" s="6"/>
    </row>
    <row r="552" spans="4:4" x14ac:dyDescent="0.2">
      <c r="D552" s="6"/>
    </row>
    <row r="553" spans="4:4" x14ac:dyDescent="0.2">
      <c r="D553" s="6"/>
    </row>
    <row r="554" spans="4:4" x14ac:dyDescent="0.2">
      <c r="D554" s="6"/>
    </row>
    <row r="555" spans="4:4" x14ac:dyDescent="0.2">
      <c r="D555" s="6"/>
    </row>
    <row r="556" spans="4:4" x14ac:dyDescent="0.2">
      <c r="D556" s="6"/>
    </row>
    <row r="557" spans="4:4" x14ac:dyDescent="0.2">
      <c r="D557" s="6"/>
    </row>
    <row r="558" spans="4:4" x14ac:dyDescent="0.2">
      <c r="D558" s="6"/>
    </row>
    <row r="559" spans="4:4" x14ac:dyDescent="0.2">
      <c r="D559" s="6"/>
    </row>
    <row r="560" spans="4:4" x14ac:dyDescent="0.2">
      <c r="D560" s="6"/>
    </row>
    <row r="561" spans="4:4" x14ac:dyDescent="0.2">
      <c r="D561" s="6"/>
    </row>
    <row r="562" spans="4:4" x14ac:dyDescent="0.2">
      <c r="D562" s="6"/>
    </row>
    <row r="563" spans="4:4" x14ac:dyDescent="0.2">
      <c r="D563" s="6"/>
    </row>
    <row r="564" spans="4:4" x14ac:dyDescent="0.2">
      <c r="D564" s="6"/>
    </row>
    <row r="565" spans="4:4" x14ac:dyDescent="0.2">
      <c r="D565" s="6"/>
    </row>
    <row r="566" spans="4:4" x14ac:dyDescent="0.2">
      <c r="D566" s="6"/>
    </row>
    <row r="567" spans="4:4" x14ac:dyDescent="0.2">
      <c r="D567" s="6"/>
    </row>
    <row r="568" spans="4:4" x14ac:dyDescent="0.2">
      <c r="D568" s="6"/>
    </row>
    <row r="569" spans="4:4" x14ac:dyDescent="0.2">
      <c r="D569" s="6"/>
    </row>
    <row r="570" spans="4:4" x14ac:dyDescent="0.2">
      <c r="D570" s="6"/>
    </row>
    <row r="571" spans="4:4" x14ac:dyDescent="0.2">
      <c r="D571" s="6"/>
    </row>
    <row r="572" spans="4:4" x14ac:dyDescent="0.2">
      <c r="D572" s="6"/>
    </row>
    <row r="573" spans="4:4" x14ac:dyDescent="0.2">
      <c r="D573" s="6"/>
    </row>
    <row r="574" spans="4:4" x14ac:dyDescent="0.2">
      <c r="D574" s="6"/>
    </row>
    <row r="575" spans="4:4" x14ac:dyDescent="0.2">
      <c r="D575" s="6"/>
    </row>
    <row r="576" spans="4:4" x14ac:dyDescent="0.2">
      <c r="D576" s="6"/>
    </row>
    <row r="577" spans="4:4" x14ac:dyDescent="0.2">
      <c r="D577" s="6"/>
    </row>
    <row r="578" spans="4:4" x14ac:dyDescent="0.2">
      <c r="D578" s="6"/>
    </row>
    <row r="579" spans="4:4" x14ac:dyDescent="0.2">
      <c r="D579" s="6"/>
    </row>
    <row r="580" spans="4:4" x14ac:dyDescent="0.2">
      <c r="D580" s="6"/>
    </row>
    <row r="581" spans="4:4" x14ac:dyDescent="0.2">
      <c r="D581" s="6"/>
    </row>
    <row r="582" spans="4:4" x14ac:dyDescent="0.2">
      <c r="D582" s="6"/>
    </row>
    <row r="583" spans="4:4" x14ac:dyDescent="0.2">
      <c r="D583" s="6"/>
    </row>
    <row r="584" spans="4:4" x14ac:dyDescent="0.2">
      <c r="D584" s="6"/>
    </row>
    <row r="585" spans="4:4" x14ac:dyDescent="0.2">
      <c r="D585" s="6"/>
    </row>
    <row r="586" spans="4:4" x14ac:dyDescent="0.2">
      <c r="D586" s="6"/>
    </row>
    <row r="587" spans="4:4" x14ac:dyDescent="0.2">
      <c r="D587" s="6"/>
    </row>
    <row r="588" spans="4:4" x14ac:dyDescent="0.2">
      <c r="D588" s="6"/>
    </row>
    <row r="589" spans="4:4" x14ac:dyDescent="0.2">
      <c r="D589" s="6"/>
    </row>
    <row r="590" spans="4:4" x14ac:dyDescent="0.2">
      <c r="D590" s="6"/>
    </row>
    <row r="591" spans="4:4" x14ac:dyDescent="0.2">
      <c r="D591" s="6"/>
    </row>
    <row r="592" spans="4:4" x14ac:dyDescent="0.2">
      <c r="D592" s="6"/>
    </row>
    <row r="593" spans="4:4" x14ac:dyDescent="0.2">
      <c r="D593" s="6"/>
    </row>
    <row r="594" spans="4:4" x14ac:dyDescent="0.2">
      <c r="D594" s="6"/>
    </row>
    <row r="595" spans="4:4" x14ac:dyDescent="0.2">
      <c r="D595" s="6"/>
    </row>
    <row r="596" spans="4:4" x14ac:dyDescent="0.2">
      <c r="D596" s="6"/>
    </row>
    <row r="597" spans="4:4" x14ac:dyDescent="0.2">
      <c r="D597" s="6"/>
    </row>
    <row r="598" spans="4:4" x14ac:dyDescent="0.2">
      <c r="D598" s="6"/>
    </row>
    <row r="599" spans="4:4" x14ac:dyDescent="0.2">
      <c r="D599" s="6"/>
    </row>
    <row r="600" spans="4:4" x14ac:dyDescent="0.2">
      <c r="D600" s="6"/>
    </row>
    <row r="601" spans="4:4" x14ac:dyDescent="0.2">
      <c r="D601" s="6"/>
    </row>
    <row r="602" spans="4:4" x14ac:dyDescent="0.2">
      <c r="D602" s="6"/>
    </row>
    <row r="603" spans="4:4" x14ac:dyDescent="0.2">
      <c r="D603" s="6"/>
    </row>
    <row r="604" spans="4:4" x14ac:dyDescent="0.2">
      <c r="D604" s="6"/>
    </row>
    <row r="605" spans="4:4" x14ac:dyDescent="0.2">
      <c r="D605" s="6"/>
    </row>
    <row r="606" spans="4:4" x14ac:dyDescent="0.2">
      <c r="D606" s="6"/>
    </row>
    <row r="607" spans="4:4" x14ac:dyDescent="0.2">
      <c r="D607" s="6"/>
    </row>
    <row r="608" spans="4:4" x14ac:dyDescent="0.2">
      <c r="D608" s="6"/>
    </row>
    <row r="609" spans="4:4" x14ac:dyDescent="0.2">
      <c r="D609" s="6"/>
    </row>
    <row r="610" spans="4:4" x14ac:dyDescent="0.2">
      <c r="D610" s="6"/>
    </row>
    <row r="611" spans="4:4" x14ac:dyDescent="0.2">
      <c r="D611" s="6"/>
    </row>
    <row r="612" spans="4:4" x14ac:dyDescent="0.2">
      <c r="D612" s="6"/>
    </row>
    <row r="613" spans="4:4" x14ac:dyDescent="0.2">
      <c r="D613" s="6"/>
    </row>
    <row r="614" spans="4:4" x14ac:dyDescent="0.2">
      <c r="D614" s="6"/>
    </row>
    <row r="615" spans="4:4" x14ac:dyDescent="0.2">
      <c r="D615" s="6"/>
    </row>
    <row r="616" spans="4:4" x14ac:dyDescent="0.2">
      <c r="D616" s="6"/>
    </row>
    <row r="617" spans="4:4" x14ac:dyDescent="0.2">
      <c r="D617" s="6"/>
    </row>
    <row r="618" spans="4:4" x14ac:dyDescent="0.2">
      <c r="D618" s="6"/>
    </row>
    <row r="619" spans="4:4" x14ac:dyDescent="0.2">
      <c r="D619" s="6"/>
    </row>
    <row r="620" spans="4:4" x14ac:dyDescent="0.2">
      <c r="D620" s="6"/>
    </row>
    <row r="621" spans="4:4" x14ac:dyDescent="0.2">
      <c r="D621" s="6"/>
    </row>
    <row r="622" spans="4:4" x14ac:dyDescent="0.2">
      <c r="D622" s="6"/>
    </row>
    <row r="623" spans="4:4" x14ac:dyDescent="0.2">
      <c r="D623" s="6"/>
    </row>
    <row r="624" spans="4:4" x14ac:dyDescent="0.2">
      <c r="D624" s="6"/>
    </row>
    <row r="625" spans="4:4" x14ac:dyDescent="0.2">
      <c r="D625" s="6"/>
    </row>
    <row r="626" spans="4:4" x14ac:dyDescent="0.2">
      <c r="D626" s="6"/>
    </row>
    <row r="627" spans="4:4" x14ac:dyDescent="0.2">
      <c r="D627" s="6"/>
    </row>
    <row r="628" spans="4:4" x14ac:dyDescent="0.2">
      <c r="D628" s="6"/>
    </row>
    <row r="629" spans="4:4" x14ac:dyDescent="0.2">
      <c r="D629" s="6"/>
    </row>
    <row r="630" spans="4:4" x14ac:dyDescent="0.2">
      <c r="D630" s="6"/>
    </row>
    <row r="631" spans="4:4" x14ac:dyDescent="0.2">
      <c r="D631" s="6"/>
    </row>
    <row r="632" spans="4:4" x14ac:dyDescent="0.2">
      <c r="D632" s="6"/>
    </row>
    <row r="633" spans="4:4" x14ac:dyDescent="0.2">
      <c r="D633" s="6"/>
    </row>
    <row r="634" spans="4:4" x14ac:dyDescent="0.2">
      <c r="D634" s="6"/>
    </row>
    <row r="635" spans="4:4" x14ac:dyDescent="0.2">
      <c r="D635" s="6"/>
    </row>
    <row r="636" spans="4:4" x14ac:dyDescent="0.2">
      <c r="D636" s="6"/>
    </row>
    <row r="637" spans="4:4" x14ac:dyDescent="0.2">
      <c r="D637" s="6"/>
    </row>
    <row r="638" spans="4:4" x14ac:dyDescent="0.2">
      <c r="D638" s="6"/>
    </row>
    <row r="639" spans="4:4" x14ac:dyDescent="0.2">
      <c r="D639" s="6"/>
    </row>
    <row r="640" spans="4:4" x14ac:dyDescent="0.2">
      <c r="D640" s="6"/>
    </row>
    <row r="641" spans="4:4" x14ac:dyDescent="0.2">
      <c r="D641" s="6"/>
    </row>
    <row r="642" spans="4:4" x14ac:dyDescent="0.2">
      <c r="D642" s="6"/>
    </row>
    <row r="643" spans="4:4" x14ac:dyDescent="0.2">
      <c r="D643" s="6"/>
    </row>
    <row r="644" spans="4:4" x14ac:dyDescent="0.2">
      <c r="D644" s="6"/>
    </row>
    <row r="645" spans="4:4" x14ac:dyDescent="0.2">
      <c r="D645" s="6"/>
    </row>
    <row r="646" spans="4:4" x14ac:dyDescent="0.2">
      <c r="D646" s="6"/>
    </row>
    <row r="647" spans="4:4" x14ac:dyDescent="0.2">
      <c r="D647" s="6"/>
    </row>
    <row r="648" spans="4:4" x14ac:dyDescent="0.2">
      <c r="D648" s="6"/>
    </row>
    <row r="649" spans="4:4" x14ac:dyDescent="0.2">
      <c r="D649" s="6"/>
    </row>
    <row r="650" spans="4:4" x14ac:dyDescent="0.2">
      <c r="D650" s="6"/>
    </row>
    <row r="651" spans="4:4" x14ac:dyDescent="0.2">
      <c r="D651" s="6"/>
    </row>
    <row r="652" spans="4:4" x14ac:dyDescent="0.2">
      <c r="D652" s="6"/>
    </row>
    <row r="653" spans="4:4" x14ac:dyDescent="0.2">
      <c r="D653" s="6"/>
    </row>
    <row r="654" spans="4:4" x14ac:dyDescent="0.2">
      <c r="D654" s="6"/>
    </row>
    <row r="655" spans="4:4" x14ac:dyDescent="0.2">
      <c r="D655" s="6"/>
    </row>
    <row r="656" spans="4:4" x14ac:dyDescent="0.2">
      <c r="D656" s="6"/>
    </row>
    <row r="657" spans="4:4" x14ac:dyDescent="0.2">
      <c r="D657" s="6"/>
    </row>
    <row r="658" spans="4:4" x14ac:dyDescent="0.2">
      <c r="D658" s="6"/>
    </row>
    <row r="659" spans="4:4" x14ac:dyDescent="0.2">
      <c r="D659" s="6"/>
    </row>
    <row r="660" spans="4:4" x14ac:dyDescent="0.2">
      <c r="D660" s="6"/>
    </row>
    <row r="661" spans="4:4" x14ac:dyDescent="0.2">
      <c r="D661" s="6"/>
    </row>
    <row r="662" spans="4:4" x14ac:dyDescent="0.2">
      <c r="D662" s="6"/>
    </row>
    <row r="663" spans="4:4" x14ac:dyDescent="0.2">
      <c r="D663" s="6"/>
    </row>
    <row r="664" spans="4:4" x14ac:dyDescent="0.2">
      <c r="D664" s="6"/>
    </row>
    <row r="665" spans="4:4" x14ac:dyDescent="0.2">
      <c r="D665" s="6"/>
    </row>
    <row r="666" spans="4:4" x14ac:dyDescent="0.2">
      <c r="D666" s="6"/>
    </row>
    <row r="667" spans="4:4" x14ac:dyDescent="0.2">
      <c r="D667" s="6"/>
    </row>
    <row r="668" spans="4:4" x14ac:dyDescent="0.2">
      <c r="D668" s="6"/>
    </row>
    <row r="669" spans="4:4" x14ac:dyDescent="0.2">
      <c r="D669" s="6"/>
    </row>
    <row r="670" spans="4:4" x14ac:dyDescent="0.2">
      <c r="D670" s="6"/>
    </row>
    <row r="671" spans="4:4" x14ac:dyDescent="0.2">
      <c r="D671" s="6"/>
    </row>
    <row r="672" spans="4:4" x14ac:dyDescent="0.2">
      <c r="D672" s="6"/>
    </row>
    <row r="673" spans="4:4" x14ac:dyDescent="0.2">
      <c r="D673" s="6"/>
    </row>
    <row r="674" spans="4:4" x14ac:dyDescent="0.2">
      <c r="D674" s="6"/>
    </row>
    <row r="675" spans="4:4" x14ac:dyDescent="0.2">
      <c r="D675" s="6"/>
    </row>
    <row r="676" spans="4:4" x14ac:dyDescent="0.2">
      <c r="D676" s="6"/>
    </row>
    <row r="677" spans="4:4" x14ac:dyDescent="0.2">
      <c r="D677" s="6"/>
    </row>
    <row r="678" spans="4:4" x14ac:dyDescent="0.2">
      <c r="D678" s="6"/>
    </row>
    <row r="679" spans="4:4" x14ac:dyDescent="0.2">
      <c r="D679" s="6"/>
    </row>
    <row r="680" spans="4:4" x14ac:dyDescent="0.2">
      <c r="D680" s="6"/>
    </row>
    <row r="681" spans="4:4" x14ac:dyDescent="0.2">
      <c r="D681" s="6"/>
    </row>
    <row r="682" spans="4:4" x14ac:dyDescent="0.2">
      <c r="D682" s="6"/>
    </row>
    <row r="683" spans="4:4" x14ac:dyDescent="0.2">
      <c r="D683" s="6"/>
    </row>
    <row r="684" spans="4:4" x14ac:dyDescent="0.2">
      <c r="D684" s="6"/>
    </row>
    <row r="685" spans="4:4" x14ac:dyDescent="0.2">
      <c r="D685" s="6"/>
    </row>
    <row r="686" spans="4:4" x14ac:dyDescent="0.2">
      <c r="D686" s="6"/>
    </row>
    <row r="687" spans="4:4" x14ac:dyDescent="0.2">
      <c r="D687" s="6"/>
    </row>
    <row r="688" spans="4:4" x14ac:dyDescent="0.2">
      <c r="D688" s="6"/>
    </row>
    <row r="689" spans="4:4" x14ac:dyDescent="0.2">
      <c r="D689" s="6"/>
    </row>
    <row r="690" spans="4:4" x14ac:dyDescent="0.2">
      <c r="D690" s="6"/>
    </row>
    <row r="691" spans="4:4" x14ac:dyDescent="0.2">
      <c r="D691" s="6"/>
    </row>
    <row r="692" spans="4:4" x14ac:dyDescent="0.2">
      <c r="D692" s="6"/>
    </row>
    <row r="693" spans="4:4" x14ac:dyDescent="0.2">
      <c r="D693" s="6"/>
    </row>
    <row r="694" spans="4:4" x14ac:dyDescent="0.2">
      <c r="D694" s="6"/>
    </row>
    <row r="695" spans="4:4" x14ac:dyDescent="0.2">
      <c r="D695" s="6"/>
    </row>
    <row r="696" spans="4:4" x14ac:dyDescent="0.2">
      <c r="D696" s="6"/>
    </row>
    <row r="697" spans="4:4" x14ac:dyDescent="0.2">
      <c r="D697" s="6"/>
    </row>
    <row r="698" spans="4:4" x14ac:dyDescent="0.2">
      <c r="D698" s="6"/>
    </row>
    <row r="699" spans="4:4" x14ac:dyDescent="0.2">
      <c r="D699" s="6"/>
    </row>
    <row r="700" spans="4:4" x14ac:dyDescent="0.2">
      <c r="D700" s="6"/>
    </row>
    <row r="701" spans="4:4" x14ac:dyDescent="0.2">
      <c r="D701" s="6"/>
    </row>
    <row r="702" spans="4:4" x14ac:dyDescent="0.2">
      <c r="D702" s="6"/>
    </row>
    <row r="703" spans="4:4" x14ac:dyDescent="0.2">
      <c r="D703" s="6"/>
    </row>
    <row r="704" spans="4:4" x14ac:dyDescent="0.2">
      <c r="D704" s="6"/>
    </row>
    <row r="705" spans="4:4" x14ac:dyDescent="0.2">
      <c r="D705" s="6"/>
    </row>
    <row r="706" spans="4:4" x14ac:dyDescent="0.2">
      <c r="D706" s="6"/>
    </row>
    <row r="707" spans="4:4" x14ac:dyDescent="0.2">
      <c r="D707" s="6"/>
    </row>
    <row r="708" spans="4:4" x14ac:dyDescent="0.2">
      <c r="D708" s="6"/>
    </row>
    <row r="709" spans="4:4" x14ac:dyDescent="0.2">
      <c r="D709" s="6"/>
    </row>
    <row r="710" spans="4:4" x14ac:dyDescent="0.2">
      <c r="D710" s="6"/>
    </row>
    <row r="711" spans="4:4" x14ac:dyDescent="0.2">
      <c r="D711" s="6"/>
    </row>
    <row r="712" spans="4:4" x14ac:dyDescent="0.2">
      <c r="D712" s="6"/>
    </row>
    <row r="713" spans="4:4" x14ac:dyDescent="0.2">
      <c r="D713" s="6"/>
    </row>
    <row r="714" spans="4:4" x14ac:dyDescent="0.2">
      <c r="D714" s="6"/>
    </row>
    <row r="715" spans="4:4" x14ac:dyDescent="0.2">
      <c r="D715" s="6"/>
    </row>
    <row r="716" spans="4:4" x14ac:dyDescent="0.2">
      <c r="D716" s="6"/>
    </row>
    <row r="717" spans="4:4" x14ac:dyDescent="0.2">
      <c r="D717" s="6"/>
    </row>
    <row r="718" spans="4:4" x14ac:dyDescent="0.2">
      <c r="D718" s="6"/>
    </row>
    <row r="719" spans="4:4" x14ac:dyDescent="0.2">
      <c r="D719" s="6"/>
    </row>
    <row r="720" spans="4:4" x14ac:dyDescent="0.2">
      <c r="D720" s="6"/>
    </row>
    <row r="721" spans="4:4" x14ac:dyDescent="0.2">
      <c r="D721" s="6"/>
    </row>
    <row r="722" spans="4:4" x14ac:dyDescent="0.2">
      <c r="D722" s="6"/>
    </row>
    <row r="723" spans="4:4" x14ac:dyDescent="0.2">
      <c r="D723" s="6"/>
    </row>
    <row r="724" spans="4:4" x14ac:dyDescent="0.2">
      <c r="D724" s="6"/>
    </row>
    <row r="725" spans="4:4" x14ac:dyDescent="0.2">
      <c r="D725" s="6"/>
    </row>
    <row r="726" spans="4:4" x14ac:dyDescent="0.2">
      <c r="D726" s="6"/>
    </row>
    <row r="727" spans="4:4" x14ac:dyDescent="0.2">
      <c r="D727" s="6"/>
    </row>
    <row r="728" spans="4:4" x14ac:dyDescent="0.2">
      <c r="D728" s="6"/>
    </row>
    <row r="729" spans="4:4" x14ac:dyDescent="0.2">
      <c r="D729" s="6"/>
    </row>
    <row r="730" spans="4:4" x14ac:dyDescent="0.2">
      <c r="D730" s="6"/>
    </row>
    <row r="731" spans="4:4" x14ac:dyDescent="0.2">
      <c r="D731" s="6"/>
    </row>
    <row r="732" spans="4:4" x14ac:dyDescent="0.2">
      <c r="D732" s="6"/>
    </row>
    <row r="733" spans="4:4" x14ac:dyDescent="0.2">
      <c r="D733" s="6"/>
    </row>
    <row r="734" spans="4:4" x14ac:dyDescent="0.2">
      <c r="D734" s="6"/>
    </row>
    <row r="735" spans="4:4" x14ac:dyDescent="0.2">
      <c r="D735" s="6"/>
    </row>
    <row r="736" spans="4: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</sheetData>
  <sheetProtection algorithmName="SHA-512" hashValue="IbT+xkyszVaPCB8nVDmCRHOsA2HIrjN8j/eJm2F9TlfpCIs7devGsRSAjeLbAdkUxwzwVxCE6D8xNJbu+RpKiA==" saltValue="AVPG7WV3QxTZrdIwDgsL+A==" spinCount="100000" sheet="1" selectLockedCells="1"/>
  <mergeCells count="4">
    <mergeCell ref="A1:G1"/>
    <mergeCell ref="C2:G2"/>
    <mergeCell ref="C3:G3"/>
    <mergeCell ref="C4:G4"/>
  </mergeCells>
  <phoneticPr fontId="3" type="noConversion"/>
  <pageMargins left="0.59055118110236204" right="0.196850393700787" top="0.78740157499999996" bottom="0.78740157499999996" header="0.3" footer="0.3"/>
  <pageSetup paperSize="9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Stavba</vt:lpstr>
      <vt:lpstr>SO 101 DSO 101.1</vt:lpstr>
      <vt:lpstr>SO 101 DSO 101.2</vt:lpstr>
      <vt:lpstr>SO 101 DSO 101.3</vt:lpstr>
      <vt:lpstr>SO 101 DSO 101.4</vt:lpstr>
      <vt:lpstr>SO 101 DSO 101.5</vt:lpstr>
      <vt:lpstr>SO 102 DSO 102.1</vt:lpstr>
      <vt:lpstr>SO 102 DSO 102.2</vt:lpstr>
      <vt:lpstr>SO 103 DSO 103.1</vt:lpstr>
      <vt:lpstr>SO 103 DSO 103.2</vt:lpstr>
      <vt:lpstr>SO 104 DSO 104.1</vt:lpstr>
      <vt:lpstr>SO 104 DSO 104.2</vt:lpstr>
      <vt:lpstr>SO 104 DSO 104.3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Stavba!dpsc</vt:lpstr>
      <vt:lpstr>Stavba!IČO</vt:lpstr>
      <vt:lpstr>MistoStavby</vt:lpstr>
      <vt:lpstr>nazevobjektu</vt:lpstr>
      <vt:lpstr>Stavba!NazevStavby</vt:lpstr>
      <vt:lpstr>NazevStavebnihoRozpoctu</vt:lpstr>
      <vt:lpstr>'SO 101 DSO 101.1'!Názvy_tisku</vt:lpstr>
      <vt:lpstr>'SO 101 DSO 101.2'!Názvy_tisku</vt:lpstr>
      <vt:lpstr>'SO 101 DSO 101.3'!Názvy_tisku</vt:lpstr>
      <vt:lpstr>'SO 101 DSO 101.4'!Názvy_tisku</vt:lpstr>
      <vt:lpstr>'SO 101 DSO 101.5'!Názvy_tisku</vt:lpstr>
      <vt:lpstr>'SO 102 DSO 102.1'!Názvy_tisku</vt:lpstr>
      <vt:lpstr>'SO 102 DSO 102.2'!Názvy_tisku</vt:lpstr>
      <vt:lpstr>'SO 103 DSO 103.1'!Názvy_tisku</vt:lpstr>
      <vt:lpstr>'SO 103 DSO 103.2'!Názvy_tisku</vt:lpstr>
      <vt:lpstr>'SO 104 DSO 104.1'!Názvy_tisku</vt:lpstr>
      <vt:lpstr>'SO 104 DSO 104.2'!Názvy_tisku</vt:lpstr>
      <vt:lpstr>'SO 104 DSO 104.3'!Názvy_tisku</vt:lpstr>
      <vt:lpstr>oadresa</vt:lpstr>
      <vt:lpstr>Stavba!Objednatel</vt:lpstr>
      <vt:lpstr>Stavba!Objekt</vt:lpstr>
      <vt:lpstr>'SO 101 DSO 101.1'!Oblast_tisku</vt:lpstr>
      <vt:lpstr>'SO 101 DSO 101.2'!Oblast_tisku</vt:lpstr>
      <vt:lpstr>'SO 101 DSO 101.3'!Oblast_tisku</vt:lpstr>
      <vt:lpstr>'SO 101 DSO 101.4'!Oblast_tisku</vt:lpstr>
      <vt:lpstr>'SO 101 DSO 101.5'!Oblast_tisku</vt:lpstr>
      <vt:lpstr>'SO 102 DSO 102.1'!Oblast_tisku</vt:lpstr>
      <vt:lpstr>'SO 102 DSO 102.2'!Oblast_tisku</vt:lpstr>
      <vt:lpstr>'SO 103 DSO 103.1'!Oblast_tisku</vt:lpstr>
      <vt:lpstr>'SO 103 DSO 103.2'!Oblast_tisku</vt:lpstr>
      <vt:lpstr>'SO 104 DSO 104.1'!Oblast_tisku</vt:lpstr>
      <vt:lpstr>'SO 104 DSO 104.2'!Oblast_tisku</vt:lpstr>
      <vt:lpstr>'SO 104 DSO 104.3'!Oblast_tisku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Stavba!ZakladDPHZaklVypocet</vt:lpstr>
      <vt:lpstr>ZaObjednatele</vt:lpstr>
      <vt:lpstr>ZaZhotovitele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Štrouf Michal</dc:creator>
  <cp:lastModifiedBy>Antonín Vach</cp:lastModifiedBy>
  <cp:lastPrinted>2025-01-20T16:22:43Z</cp:lastPrinted>
  <dcterms:created xsi:type="dcterms:W3CDTF">2024-11-01T08:54:00Z</dcterms:created>
  <dcterms:modified xsi:type="dcterms:W3CDTF">2025-01-20T16:22:53Z</dcterms:modified>
</cp:coreProperties>
</file>